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cott fid lab san pubb\"/>
    </mc:Choice>
  </mc:AlternateContent>
  <bookViews>
    <workbookView xWindow="0" yWindow="0" windowWidth="16170" windowHeight="6135" tabRatio="235"/>
  </bookViews>
  <sheets>
    <sheet name="Foglio1" sheetId="1" r:id="rId1"/>
    <sheet name="Foglio2" sheetId="2" r:id="rId2"/>
    <sheet name="Foglio3" sheetId="3" r:id="rId3"/>
    <sheet name="Rapporto compatibilità" sheetId="4" r:id="rId4"/>
  </sheets>
  <calcPr calcId="152511"/>
  <fileRecoveryPr repairLoad="1"/>
</workbook>
</file>

<file path=xl/calcChain.xml><?xml version="1.0" encoding="utf-8"?>
<calcChain xmlns="http://schemas.openxmlformats.org/spreadsheetml/2006/main">
  <c r="K340" i="1" l="1"/>
  <c r="K320" i="1"/>
  <c r="K308" i="1"/>
  <c r="K283" i="1"/>
  <c r="K207" i="1"/>
  <c r="K99" i="1"/>
  <c r="K39" i="1"/>
</calcChain>
</file>

<file path=xl/sharedStrings.xml><?xml version="1.0" encoding="utf-8"?>
<sst xmlns="http://schemas.openxmlformats.org/spreadsheetml/2006/main" count="503" uniqueCount="334">
  <si>
    <t>TERRENI PRONTI ALL'USO</t>
  </si>
  <si>
    <t>TOTALE</t>
  </si>
  <si>
    <t>PREZZO UNITARIO</t>
  </si>
  <si>
    <t>TOTALE PREZZO</t>
  </si>
  <si>
    <t>ACQUA PEPTONATA TAMPONATA  DA 9ML</t>
  </si>
  <si>
    <t>2000 PV</t>
  </si>
  <si>
    <t>ACQUA PEPTONATA TAMPONATA  DA 90ML</t>
  </si>
  <si>
    <t>200 FL</t>
  </si>
  <si>
    <t>ACQUA PEPTONATA TAMPONATA  DA 225ML</t>
  </si>
  <si>
    <t>300 FL</t>
  </si>
  <si>
    <t>AGAR COLUMBIA+5% SANGUE DI MONTONE  PS 90 MM</t>
  </si>
  <si>
    <t>1700 PS</t>
  </si>
  <si>
    <t>AGAR OTTAVIANI AGOSTI  PS 90MM</t>
  </si>
  <si>
    <t>1200 PS</t>
  </si>
  <si>
    <t>BACILLUS CEREUS AGAR MYP  PS 90MM</t>
  </si>
  <si>
    <t>BAIRD PARKER AGAR  PS 90MM</t>
  </si>
  <si>
    <t>1000 PS</t>
  </si>
  <si>
    <t>BILE AESCULINA AZIDE AGAR PS 60MM</t>
  </si>
  <si>
    <t>800 PS</t>
  </si>
  <si>
    <t>BRAIN HEART INFUSION BROTH PV 10ML</t>
  </si>
  <si>
    <t>900 PV</t>
  </si>
  <si>
    <t>BRODO SELENITE CISTINA FL DA 100 ML CIASCUNO</t>
  </si>
  <si>
    <t>50 FL</t>
  </si>
  <si>
    <t>HECTOEN ENTERIC AGAR PS 90MM</t>
  </si>
  <si>
    <t>LEGIONELLA GVPC PS DA 90MM*</t>
  </si>
  <si>
    <t>500 PS</t>
  </si>
  <si>
    <t>LEGIONELLA BCYE PS*</t>
  </si>
  <si>
    <t>400 PS</t>
  </si>
  <si>
    <t>LEGIONELLA LATEX TEST*</t>
  </si>
  <si>
    <t>250TEST</t>
  </si>
  <si>
    <t>LYSIN IRON AGAR PV A BECCO DI CLARINO</t>
  </si>
  <si>
    <t>200 PV</t>
  </si>
  <si>
    <t>MAC CONKEY CRISTALVIOLETTO AGAR</t>
  </si>
  <si>
    <t>MANNITOLO SALT AGAR PS</t>
  </si>
  <si>
    <t>MCP AGAR PS DA 90MM</t>
  </si>
  <si>
    <t>300 PS</t>
  </si>
  <si>
    <t>M ENDO AGAR LES PS</t>
  </si>
  <si>
    <t>2000 PS</t>
  </si>
  <si>
    <t>MULLER KAUFFMANN TETRATHIONATO NOVOBIOCINA PV 10 ML</t>
  </si>
  <si>
    <t>300 PV</t>
  </si>
  <si>
    <t>PIASTRE A CONTATTO STERILI TIPO RODAC DA 60MM PCA+INATTIVANTI DEI DISINFETTANTI</t>
  </si>
  <si>
    <t>PLATE COUNT AGAR PS 90MM</t>
  </si>
  <si>
    <t>PLATE COUNT AGAR PV 15 ML</t>
  </si>
  <si>
    <t>3000 PV</t>
  </si>
  <si>
    <t>PSEUDOMONAS CN   PS</t>
  </si>
  <si>
    <t>200 PS</t>
  </si>
  <si>
    <t>RAPPAPORT VASSILIADIS SOY BROTH  PV 10ML</t>
  </si>
  <si>
    <t>SABOURAUD DEXSTROSE AGAR+CLORANFENICOLO PS 90MM</t>
  </si>
  <si>
    <t>900 PS</t>
  </si>
  <si>
    <t>SLANEZ AND BARTLEY TTC AGAR PS 60MM</t>
  </si>
  <si>
    <t>3300 PS</t>
  </si>
  <si>
    <t>SOLFITO BISMUTO AGAR   PS 90MM</t>
  </si>
  <si>
    <t>1500 PS</t>
  </si>
  <si>
    <t>TBX MEDIUM FL. DA 100 o 200 ML</t>
  </si>
  <si>
    <t>100 FL DA 100ML o 200 DA 50ML</t>
  </si>
  <si>
    <t>€80,5/€40,25</t>
  </si>
  <si>
    <t>TBX MEDIUM PS 60MM</t>
  </si>
  <si>
    <t>TERGITOL PS 60MM</t>
  </si>
  <si>
    <t>TRIPLE SUGAR IRON AGAR PV A BECCO DI CLARINO</t>
  </si>
  <si>
    <t>TRYPTIC SOY AGAR PS 90MM</t>
  </si>
  <si>
    <t>700 PS</t>
  </si>
  <si>
    <t>UREA BROTH  PV 10 ML</t>
  </si>
  <si>
    <t>250 PV</t>
  </si>
  <si>
    <t>VIOLET RED BILE GLUCOSIO AGAR FL DA 100 o 200 ML</t>
  </si>
  <si>
    <t>€1,37/€0,685</t>
  </si>
  <si>
    <t>XLD AGAR PS   90MM</t>
  </si>
  <si>
    <t>* I TRE PRODOTTI NON POSSONO ESSERE DISGIUNTI ED IL FORNITORE DEVE ESSERE UNICO</t>
  </si>
  <si>
    <t>REAGENTI</t>
  </si>
  <si>
    <t>ASPERGILLUS BRASILIENSIS  ATCC 16404</t>
  </si>
  <si>
    <t>10 TEST</t>
  </si>
  <si>
    <t>AGAR GLUCOSIO CON INDICATORE PH</t>
  </si>
  <si>
    <t>BACILLUS CEREUS  ATCC  11778</t>
  </si>
  <si>
    <t>BACITRACINA CARTUCCE</t>
  </si>
  <si>
    <t>50 dischi</t>
  </si>
  <si>
    <t>BLU DI LATTOFENOLO DA 100 ML</t>
  </si>
  <si>
    <t>2 CONF.  Da 100 ml</t>
  </si>
  <si>
    <t>BUSTE  PER ANAEROBIOSI NON RICHIEDENTI AGGIUNTA DI ACQUA NE' CATALIZZATORE PER GIARE DA 2,5 L.</t>
  </si>
  <si>
    <t>200 BUSTE</t>
  </si>
  <si>
    <t>BUSTE  PER ANAEROBIOSI NON RICHIEDENTI AGGIUNTA DI ACQUA NE' CATALIZZATORE PER GIARE DA 3,5 L.</t>
  </si>
  <si>
    <t>500 BUSTE</t>
  </si>
  <si>
    <t>BUSTE  PER CARBOSSIFILIA NON RICHIEDENTI AGGIUNTA DI ACQUA NE' CATALIZZATORE PER GIARE DA 2,5 L.</t>
  </si>
  <si>
    <t>700 BUSTE</t>
  </si>
  <si>
    <t>CATALASI TEST</t>
  </si>
  <si>
    <t>50 TEST</t>
  </si>
  <si>
    <t>CIPROFLOXACINA DISCHETTI PER ANTIBIOGRAMMA</t>
  </si>
  <si>
    <t>100 DISCHI</t>
  </si>
  <si>
    <t>CLOSTRIDIUM PERFRIGENS  ATCC 13124</t>
  </si>
  <si>
    <t>COAGULASI RABBIT PLASMA EDTA</t>
  </si>
  <si>
    <t>600 TEST</t>
  </si>
  <si>
    <t>COLORAZIONE DI GRAM KIT</t>
  </si>
  <si>
    <t>4 KIT</t>
  </si>
  <si>
    <t>CONTRATE F KIT</t>
  </si>
  <si>
    <t>150 TEST</t>
  </si>
  <si>
    <t>CRONOBACTER MUYTJIENSIS ATCC 51329</t>
  </si>
  <si>
    <t>ENTEROCOCCUS FAECALIS ATCC 29212</t>
  </si>
  <si>
    <t>ESCHERICHIA COLI  ATCC  25922</t>
  </si>
  <si>
    <t>FORMALINA SOLUZIONE 10% Flacone da 10 lt.</t>
  </si>
  <si>
    <t>2 FL</t>
  </si>
  <si>
    <t>GRAM'S STAIN  KIT DA 4 FLACONI</t>
  </si>
  <si>
    <t>3 CONF</t>
  </si>
  <si>
    <t>INDICATORI ANAEROBIOSI</t>
  </si>
  <si>
    <t>500 TEST</t>
  </si>
  <si>
    <t>LEGIONELLA PNEUMOFILA NCTC 12821 (TITOLO NOTO)</t>
  </si>
  <si>
    <t>12 TEST</t>
  </si>
  <si>
    <t>LISTERIA INNOCUA ATCC 33090</t>
  </si>
  <si>
    <t>LISTERIA MONOCYTOGENES ATCC  19111</t>
  </si>
  <si>
    <t>LISTERIA IVANOVII ATCC  19119</t>
  </si>
  <si>
    <t>MULTODISC ENTEROBATTERI ED ALTRI</t>
  </si>
  <si>
    <t>MULTODISC URIN-2 (AC.PIPEMIDICO, CEFOSITINA, CEFOPRAZONE, CEFONOXIME, SIGOMICINA, NETILMICINA, PIPERACILLINA, TOBRAMICINA)</t>
  </si>
  <si>
    <t>MUCAP TEST FL.DA 8 ML</t>
  </si>
  <si>
    <t>1 FL.</t>
  </si>
  <si>
    <t>OLIO PARAFFINA STERILE FL</t>
  </si>
  <si>
    <t>10 FL</t>
  </si>
  <si>
    <t>OPTOCHINA CARTUCCE</t>
  </si>
  <si>
    <t>PROTEUS VULGARIS  ATCC 6380</t>
  </si>
  <si>
    <t>PSEUDOMONAS AERUGINOSA  ATCC 27853</t>
  </si>
  <si>
    <t>REATTIVO DI KOVACS FL.DA 10 ML</t>
  </si>
  <si>
    <t>12 FL</t>
  </si>
  <si>
    <t>REATTIVO DI NESSLER</t>
  </si>
  <si>
    <t>250ML</t>
  </si>
  <si>
    <t>RODOCOCCUS EQUI  ATCC 6939</t>
  </si>
  <si>
    <t>SACCAROMYCES CEREVISIAE ATCC 9763</t>
  </si>
  <si>
    <t>SALMONELLA TYPHIMURIUM ATCC 14028</t>
  </si>
  <si>
    <t>SANGUE OCCULTO NELLE FECI,METODO IMMUNOLOGICO RAPIDO</t>
  </si>
  <si>
    <t>100 TEST</t>
  </si>
  <si>
    <t>SIERI AGGLUTINANTI SALMONELLA POLIVALENTI O - H - Vi</t>
  </si>
  <si>
    <t>100 TEST PER SIERO</t>
  </si>
  <si>
    <t>STAFILOCOCCO EPIDERMIDIS ATCC 12228/NCTC 13360</t>
  </si>
  <si>
    <t>STAFILOCOCCO AUREO  ATCC 25923</t>
  </si>
  <si>
    <t>STRISCE REATTIVE PER URINE</t>
  </si>
  <si>
    <t>3000 TEST</t>
  </si>
  <si>
    <t>TEST O.N.P.G.</t>
  </si>
  <si>
    <t>TEST OSSIDASI FL.  DA 0,75 ML</t>
  </si>
  <si>
    <t>1000 FL</t>
  </si>
  <si>
    <t>TEST UTILIZZAZIONE RAMNOSIO</t>
  </si>
  <si>
    <t>200 TEST</t>
  </si>
  <si>
    <t>TEST UTILIZZAZIONE XILOSIO</t>
  </si>
  <si>
    <t>WELLCOLEX COLOUR SALMONELLA</t>
  </si>
  <si>
    <t>4 CONF</t>
  </si>
  <si>
    <t>WELLCOLEX COLOUR SHIGELLA</t>
  </si>
  <si>
    <t>2 CONF</t>
  </si>
  <si>
    <t>ZIEHL-NIELSEN ACID FAST STAIN  KIT</t>
  </si>
  <si>
    <t>ANIDRI E SUPPLEMENTI</t>
  </si>
  <si>
    <t>ACETAMIDE BROTH GR.500+</t>
  </si>
  <si>
    <t>1 CONF</t>
  </si>
  <si>
    <t>SODIO MOLIBDATO GR.100+</t>
  </si>
  <si>
    <t>/</t>
  </si>
  <si>
    <t>FERRO SOLFATO GR.10</t>
  </si>
  <si>
    <t>ACQUA PEPTONATA TAMPONA GR.500</t>
  </si>
  <si>
    <t>AGAR BATTERIOLOGICO GR.500</t>
  </si>
  <si>
    <t>AGAR NUTRITIVO GR.500</t>
  </si>
  <si>
    <t>AGAR OTTAVIANI AGOSTI GR. 500+</t>
  </si>
  <si>
    <t>CYCLOEXIMIDE SUPPLEMENT+</t>
  </si>
  <si>
    <t>30 FL LIOFILIZZATI</t>
  </si>
  <si>
    <t>POLYMIXIN B-CEFTAZIDIME SUPPLEMENT</t>
  </si>
  <si>
    <t>BACILLUS CEREUS AGAR MYP GR.500+</t>
  </si>
  <si>
    <t>EGG YOLK EMULSION+</t>
  </si>
  <si>
    <t>1000 ML</t>
  </si>
  <si>
    <t>CEREUS SUPPLEMENT</t>
  </si>
  <si>
    <t>BAIRD PARKER AGAR BASE GR.500+</t>
  </si>
  <si>
    <t>EGG YOLK TELLURE EMULSION</t>
  </si>
  <si>
    <t>BCP LACTOSE BROTH</t>
  </si>
  <si>
    <t>BILE AESCULINA AZIDE AGAR GR.500</t>
  </si>
  <si>
    <t>BRAIN HEART INFUSION BROTH GR.500</t>
  </si>
  <si>
    <t>BRILLANT GREEN BILE BROTH GR.500</t>
  </si>
  <si>
    <t>CETRIMIDE AGAR GR.500</t>
  </si>
  <si>
    <t>DG 18 AGAR GR.500+</t>
  </si>
  <si>
    <t>GLICEROLO</t>
  </si>
  <si>
    <t>5 FL</t>
  </si>
  <si>
    <t>DICHLORAN ROSA BENGALA CLORAMFENICOLO AGAR GR.500</t>
  </si>
  <si>
    <t>DIGERITO PANCREATICO DI CARNE GR.500</t>
  </si>
  <si>
    <t>ENTEROBACTER SAKAZAKI ISOLATION AGAR (ESIA) GR.500</t>
  </si>
  <si>
    <t>FRASE BROTH AGAR GR. 500+</t>
  </si>
  <si>
    <t>FRASER SUPPLEMENT+</t>
  </si>
  <si>
    <t>20 FL LIOFILIZZATI</t>
  </si>
  <si>
    <t>HALF FRASER SUPPLEMENT</t>
  </si>
  <si>
    <t>GELATINA BATTERIOLOGICA GR.500</t>
  </si>
  <si>
    <t>GLICEROLO 500 ML</t>
  </si>
  <si>
    <t>GLUCOSIO BATTERIOLOGICO GR.500</t>
  </si>
  <si>
    <t>HECTOEN ENTERIC AGAR GR.500</t>
  </si>
  <si>
    <t>KF AGAR BASE GR.500+</t>
  </si>
  <si>
    <t>TRIFENILTETRAZOLIO CLORURO 1%</t>
  </si>
  <si>
    <t>LATTOSIO BATTERIOLOGICO GR.500</t>
  </si>
  <si>
    <t>LATTOSIO-SULPHITE MEDIUM GR.500</t>
  </si>
  <si>
    <t>LEGIONELLA AGAR BASE CYE  GR.500*</t>
  </si>
  <si>
    <t>2 CONF.</t>
  </si>
  <si>
    <t>LEGIONELLA AGAR BCYE GROWTH SUPPLEMENT  CONF.10x100 ML*</t>
  </si>
  <si>
    <t>10 CONF.</t>
  </si>
  <si>
    <t>LEGIONELLA AGAR GVPC SELECTIVE SUPPLEMENT CONF. 10X100ML*</t>
  </si>
  <si>
    <t>LISIN IRON AGAR GR.500</t>
  </si>
  <si>
    <t>LISTERIA OXFORD AGAR GR.500+</t>
  </si>
  <si>
    <t>LISTERIA OXFORD SUPPLEMENT</t>
  </si>
  <si>
    <t>10 FL LIOFILIZZATI</t>
  </si>
  <si>
    <t>MAC CONKEY CRISTALVIOLETTO AGAR GR.500</t>
  </si>
  <si>
    <t>5 CONF</t>
  </si>
  <si>
    <t>MANNITOLO SALT AGAR GR.500</t>
  </si>
  <si>
    <t>MODIFIED LAURYL SOLFATO TRYPTOSIO GR.500 (mLST)+</t>
  </si>
  <si>
    <t>VANCOMICINA SUPPLEMENT</t>
  </si>
  <si>
    <t>5 CONF.</t>
  </si>
  <si>
    <t>MOTILITY NITRATE CP MEDIUM GR.500</t>
  </si>
  <si>
    <t>MUELLER HINTON AGAR GR.500</t>
  </si>
  <si>
    <t>MULLER KAUFFMANN TETRATHIONATO NOVOBIOCINA BROTH GR.500+</t>
  </si>
  <si>
    <t>NOVOBIOCINA SUPPLEMENT+</t>
  </si>
  <si>
    <t>SOLUZIONE IODIO-IODURO</t>
  </si>
  <si>
    <t>150 ML</t>
  </si>
  <si>
    <t>PANCREATIC DIGEST OF CASEINA GR.500</t>
  </si>
  <si>
    <t>PLATE COUNT AGAR GR.500</t>
  </si>
  <si>
    <t>PSEUDOMONAS CN AGAR BASE GR.500+</t>
  </si>
  <si>
    <t>CN SUPPLEMENT</t>
  </si>
  <si>
    <t>PSEUDOMONAS KING'S B AGAR GR.500</t>
  </si>
  <si>
    <t>RAPPAPORT VASSILIADIS SOY BROTH GR.500</t>
  </si>
  <si>
    <t>SABOURAUD DESTROSE CAF AGAR GR.500</t>
  </si>
  <si>
    <t>SLANEZ-BARTLEY MEDIUM GR.500</t>
  </si>
  <si>
    <t>SOLFITO BISMUTO AGAR GR.500</t>
  </si>
  <si>
    <t>SPS AGAR GR.500</t>
  </si>
  <si>
    <t>SULPHITE - CYCLOSERINA AGAR GR.500+</t>
  </si>
  <si>
    <t>D-CYCLOSERINA</t>
  </si>
  <si>
    <t>10 CONF</t>
  </si>
  <si>
    <t>TBX MEDIUM GR.500</t>
  </si>
  <si>
    <t>TERGITOL 7 AGAR GR.500+</t>
  </si>
  <si>
    <t>TRIFENILTETRAZOLIO CLORURO 0,125%</t>
  </si>
  <si>
    <t>THYOGLICOLLATO+RESAZURINA MEDIUM GR.500</t>
  </si>
  <si>
    <t>TRIPLE SUGAR IRON AGAR GR.500</t>
  </si>
  <si>
    <t>TRYPTIC SOY YEAST EXTRACT AGAR GR.500</t>
  </si>
  <si>
    <t>TRYPTIC SOY YEAST EXTRACT BROTH GR.500</t>
  </si>
  <si>
    <t>TRYPTONE WATER GR.500</t>
  </si>
  <si>
    <t>6 CONF</t>
  </si>
  <si>
    <t>VIOLET RED BILE GLUCOSIO AGAR GR.500</t>
  </si>
  <si>
    <t>VIOLET RED BILE LATTOSIO AGAR GR.500</t>
  </si>
  <si>
    <t>VOGES PROSKAUER MEDIUM GR.500</t>
  </si>
  <si>
    <t>XLD AGAR GR.500</t>
  </si>
  <si>
    <t>YEAST EXTRACT GR.500</t>
  </si>
  <si>
    <t>YEAST EXTRACT AGAR GR.500</t>
  </si>
  <si>
    <t>2CONF</t>
  </si>
  <si>
    <t>* I TRE PRODOTTI (LEGIONELLE) NON POSSONO ESSERE DISGIUNTI ED IL FORNITORE DEVE ESSERE UNICO</t>
  </si>
  <si>
    <t>N.B. I gruppi di prodotti evidenziati in grassetto non possono essere disgiunti ed il fornitore deve essere unico</t>
  </si>
  <si>
    <t>PRODOTTI STERILI MONOUSO e MATERIALE DI CONSUMO</t>
  </si>
  <si>
    <t>ACQUA DISTILLATA IN TANICHE DA 10 LT.</t>
  </si>
  <si>
    <t>200 taniche</t>
  </si>
  <si>
    <t>ANSE MONOUSO STERILI 10 microlitri</t>
  </si>
  <si>
    <t>6000 PZ</t>
  </si>
  <si>
    <t>ANSE MONOUSO STERILI 1 microlitri</t>
  </si>
  <si>
    <t>3000 PZ</t>
  </si>
  <si>
    <t>ANSE MONOUSO STERILI + AGO</t>
  </si>
  <si>
    <t>ANSE MONOUSO STERILI CONF.SINGOLA SFERA + ANSA 10 MICROLITRI</t>
  </si>
  <si>
    <t>2000 PZ</t>
  </si>
  <si>
    <t>BICCHIERI PER FILTRAZIONE DA 100 ML</t>
  </si>
  <si>
    <t>3600 PZ</t>
  </si>
  <si>
    <t>BICCHIERI PER FILTRAZIONE DA 250 ML</t>
  </si>
  <si>
    <t>1500 PZ</t>
  </si>
  <si>
    <t>BISTURI STERILI MONOUSO FUGURA 11</t>
  </si>
  <si>
    <t>500 PZ</t>
  </si>
  <si>
    <t>BOTTIGLIE STERILI MONOUSO CON TIOSOLFATO DA 500 ML.</t>
  </si>
  <si>
    <t>5000 PZ</t>
  </si>
  <si>
    <t>BOTTIGLIE STERILI MONOUSO SENZA TIOSOLFATO DA 500 ML</t>
  </si>
  <si>
    <t>3300 PZ</t>
  </si>
  <si>
    <t>BOTTIGLIE STERILI MONOUSO SENZA TIOSOLFATO DA 1000 ML</t>
  </si>
  <si>
    <t>1000 PZ</t>
  </si>
  <si>
    <t>CUCCHIAI STERILI MONOUSO CONF.SINGOLA</t>
  </si>
  <si>
    <t>700 PZ</t>
  </si>
  <si>
    <t>DISCHI DIAGRAMMATI PER FROGORIFERO KW</t>
  </si>
  <si>
    <t>DISCHI DIAGRAMMATI PER FROGORIFERO UNLEAD</t>
  </si>
  <si>
    <t>DISCHI DIAGRAMMATI PER CONGELATORE FIOCCHETTI</t>
  </si>
  <si>
    <t>100 PZ</t>
  </si>
  <si>
    <t>DISCHI DIAGRAMMATI PER TERMOSTATI MPM INSTRUMENT</t>
  </si>
  <si>
    <t>PIASTRE PETRI da 60 mm</t>
  </si>
  <si>
    <t>PIASTRE PETRI da 90 mm</t>
  </si>
  <si>
    <t>12000 PZ</t>
  </si>
  <si>
    <t>PIASTRE PETRI da 120 mm</t>
  </si>
  <si>
    <t>7000 PZ</t>
  </si>
  <si>
    <t>PINZE  STERILI MONOUSO lung. 105 mm CONF. SINGOLA</t>
  </si>
  <si>
    <t>PIPETTE STERILI 1ML</t>
  </si>
  <si>
    <t>PIPETTE STERILI CONF SINGOLA 2 ML</t>
  </si>
  <si>
    <t>4000 PZ</t>
  </si>
  <si>
    <t>PIPETTE STERILI CONF SINGOLA 5 ML</t>
  </si>
  <si>
    <t>PIPETTE STERILI CONF SINGOLA 10 ML</t>
  </si>
  <si>
    <t>PIPETTE STERILI CONF SINGOLA 25 ML</t>
  </si>
  <si>
    <t>PIPETTE PASTEUR MONOUSO STERILI</t>
  </si>
  <si>
    <t>PROVETTE CILINDRICHE STERILI MONOUSO 5 ML</t>
  </si>
  <si>
    <t>PROVETTE CILINDRICHE STERILI MONOUSO 50 ML CON TAPPO</t>
  </si>
  <si>
    <t>500 PV</t>
  </si>
  <si>
    <t>PROVETTE CILINDRICHE STERILI MONOUSO10 ML con tappo</t>
  </si>
  <si>
    <t>ROTOLO PIATTO PER AUTOCLAVE</t>
  </si>
  <si>
    <t>SPATOLE STERILI MONOUSOA L</t>
  </si>
  <si>
    <t>SPATOLE STERILI MONOUSOA T in conf. Singola</t>
  </si>
  <si>
    <t>TAMPONI STERILI IN PROVETTA, ASTA IN LEGNO, TAMPONE IN COTONE</t>
  </si>
  <si>
    <t>TAMPONI STERILI IN PROVETTA CON TERRENO DI TRASPORTO AMIES</t>
  </si>
  <si>
    <t>VETRINI PORTAOGGETTI MM26X76</t>
  </si>
  <si>
    <t>VETRINI COPRIOGGETTI MM 32X24</t>
  </si>
  <si>
    <t>VETRINI COPRIOGGETTI MM 24X24</t>
  </si>
  <si>
    <t>PRODOTTI PER LA SEZIONE DI CHIMICA</t>
  </si>
  <si>
    <t>ARGON PER CROMATOGRAFIA IN BOMBOLE MC. 10,80</t>
  </si>
  <si>
    <t>AZOTO X CROMATOGRAFIA IN BOMBOLE MC 10,00</t>
  </si>
  <si>
    <t>ELIO PER CROMATOGRAFIA IN BOMBOLE MC. 10,00</t>
  </si>
  <si>
    <t>OSSIGENO PER RICERCHE IN BOMBOLE DA MC.10,80</t>
  </si>
  <si>
    <t>PRODOTTI PER IL LABORATORIO DI TOSSICOLOGIA - CHIMICA</t>
  </si>
  <si>
    <t>ACETONE RPE da 2500 ml</t>
  </si>
  <si>
    <t>1 TANICA</t>
  </si>
  <si>
    <t>ARGENTO NITRATO FIALA da 0,1 N</t>
  </si>
  <si>
    <t>2 FIALE</t>
  </si>
  <si>
    <t>ETERE DI PETROLIO RPE da 5000 ml</t>
  </si>
  <si>
    <t>12 TANICHE – FORNITURA MENSILE</t>
  </si>
  <si>
    <t>FEELING REATTIVO SOLUZ. A da 500 ml</t>
  </si>
  <si>
    <t>FEELING REATTIVO SOLUZ. B da 500 ml</t>
  </si>
  <si>
    <t>METHYL ALCOOL da 500 ml</t>
  </si>
  <si>
    <t>N-HEXANE RPE da 2500 ml</t>
  </si>
  <si>
    <t>SULFONATO ANIDRO DI SODIO da 5 Kg.</t>
  </si>
  <si>
    <t>PRODOTTI STERILI E MATERIALE DI CONSUMO PER IL LABORATORIO DI TOSSICOLOGIA</t>
  </si>
  <si>
    <t>ANCORETTE MAGNETICHE CON FORMA A CAPSULA (lungh.2,5 mm)</t>
  </si>
  <si>
    <t>10 PZ</t>
  </si>
  <si>
    <t>IMBUTI IN VETRO DA 75 MM</t>
  </si>
  <si>
    <t>MATRACCI CONICI CON TAPPO A VITE da  100 ML</t>
  </si>
  <si>
    <t>NAVICELLE PER PESATA IN PLASTICA 80X80 mm o 89x89 mm</t>
  </si>
  <si>
    <t>PIPETTE PASTEUR IN PP DA 4 ml</t>
  </si>
  <si>
    <t>PIPETTE PASTEUR IN VETRO DA 2 ml MONOUSO COMPLETE DI TETTINE CONTAGOCCE</t>
  </si>
  <si>
    <t>PIPETTE TRASFER da 500 a 5000 microlitri**</t>
  </si>
  <si>
    <t>2 PZ</t>
  </si>
  <si>
    <t>PUNTALI **</t>
  </si>
  <si>
    <t>SIRINGA DA 10 MICRON IN VETRO MOD.1701  N</t>
  </si>
  <si>
    <t>N.10</t>
  </si>
  <si>
    <t>SIRINGA DA 100 MICRON IN VETRO MOD.1701  N</t>
  </si>
  <si>
    <t>SIRINGA DA 500 MICRON IN VETRO MOD.1701  N</t>
  </si>
  <si>
    <t>SPATOLA CON CUCCHIAIO IN METALLO da 185/210 mm</t>
  </si>
  <si>
    <t>SPATOLA DOPPIA IN METALLO da 185/210 mm</t>
  </si>
  <si>
    <t>VIALS IN VETRO, GRADUATE, STERILI, MONOUSO, CON TAPPO A VITE IN TEFLON DA 4 ML</t>
  </si>
  <si>
    <t>** Il fornitore deve essere unico in quanto i puntali devono adattarsi alle pipette</t>
  </si>
  <si>
    <t>Rapporto compatibilità per TOTALI 2.xls</t>
  </si>
  <si>
    <t>Data esecuzione: 03/09/2013 12:11</t>
  </si>
  <si>
    <t>Le seguenti caratteristiche della cartella di lavoro non sono supportate nelle versioni precedenti di Excel. Se si apre la cartella di lavoro in una versione precedente di Excel o la si salva in un formato di file precedente, tali caratteristiche potrebbero andare perse o venire ridotte.</t>
  </si>
  <si>
    <t>Perdita di fedeltà non significativa</t>
  </si>
  <si>
    <t>Numero occorrenze</t>
  </si>
  <si>
    <t>Versione</t>
  </si>
  <si>
    <t>Alcune celle o stili di questa cartella di lavoro includono una formattazione non supportata nel formato di file selezionato. Tale formattazione verrà convertita nella formattazione più simile disponibile.</t>
  </si>
  <si>
    <t>Excel 97-2003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</si>
</sst>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€-410]\ #,##0.00;[Red]\-[$€-410]\ #,##0.00"/>
    <numFmt numFmtId="165" formatCode="&quot;€ &quot;#,##0.00"/>
    <numFmt numFmtId="166" formatCode="[$€-410]\ #,##0.000;[Red]\-[$€-410]\ #,##0.000"/>
  </numFmts>
  <fonts count="8" x14ac:knownFonts="1">
    <font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i/>
      <u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 applyAlignment="1">
      <alignment horizontal="center"/>
    </xf>
    <xf numFmtId="165" fontId="0" fillId="0" borderId="0" xfId="0" applyNumberFormat="1"/>
    <xf numFmtId="164" fontId="3" fillId="0" borderId="0" xfId="0" applyNumberFormat="1" applyFont="1" applyAlignment="1">
      <alignment horizontal="center"/>
    </xf>
    <xf numFmtId="0" fontId="3" fillId="2" borderId="0" xfId="0" applyFont="1" applyFill="1"/>
    <xf numFmtId="0" fontId="0" fillId="0" borderId="1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wrapText="1"/>
    </xf>
    <xf numFmtId="0" fontId="5" fillId="0" borderId="0" xfId="0" applyFont="1" applyAlignment="1"/>
    <xf numFmtId="2" fontId="0" fillId="0" borderId="0" xfId="0" applyNumberForma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164" fontId="0" fillId="0" borderId="0" xfId="0" applyNumberFormat="1"/>
    <xf numFmtId="0" fontId="0" fillId="0" borderId="0" xfId="0" applyFont="1" applyBorder="1" applyAlignment="1">
      <alignment horizontal="left" wrapText="1"/>
    </xf>
    <xf numFmtId="0" fontId="5" fillId="0" borderId="0" xfId="0" applyFont="1"/>
    <xf numFmtId="0" fontId="0" fillId="2" borderId="0" xfId="0" applyFont="1" applyFill="1"/>
    <xf numFmtId="165" fontId="0" fillId="2" borderId="0" xfId="0" applyNumberFormat="1" applyFill="1"/>
    <xf numFmtId="166" fontId="0" fillId="0" borderId="0" xfId="0" applyNumberFormat="1"/>
    <xf numFmtId="164" fontId="3" fillId="0" borderId="0" xfId="0" applyNumberFormat="1" applyFont="1"/>
    <xf numFmtId="0" fontId="4" fillId="0" borderId="0" xfId="0" applyFont="1" applyAlignment="1">
      <alignment horizontal="left"/>
    </xf>
    <xf numFmtId="165" fontId="3" fillId="0" borderId="0" xfId="0" applyNumberFormat="1" applyFont="1"/>
    <xf numFmtId="16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6" fontId="3" fillId="0" borderId="0" xfId="0" applyNumberFormat="1" applyFont="1"/>
    <xf numFmtId="0" fontId="3" fillId="0" borderId="0" xfId="0" applyFont="1" applyBorder="1"/>
    <xf numFmtId="164" fontId="1" fillId="0" borderId="0" xfId="0" applyNumberFormat="1" applyFont="1"/>
    <xf numFmtId="164" fontId="0" fillId="0" borderId="0" xfId="0" applyNumberFormat="1" applyFont="1"/>
    <xf numFmtId="0" fontId="3" fillId="0" borderId="0" xfId="0" applyFont="1" applyAlignment="1"/>
    <xf numFmtId="0" fontId="0" fillId="0" borderId="0" xfId="0" applyFont="1"/>
    <xf numFmtId="165" fontId="3" fillId="2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0" xfId="0" applyNumberFormat="1" applyFont="1" applyAlignment="1">
      <alignment horizontal="center"/>
    </xf>
    <xf numFmtId="165" fontId="0" fillId="0" borderId="0" xfId="0" applyNumberFormat="1" applyFont="1"/>
    <xf numFmtId="0" fontId="0" fillId="0" borderId="0" xfId="0" applyFont="1" applyAlignment="1">
      <alignment wrapText="1"/>
    </xf>
    <xf numFmtId="166" fontId="0" fillId="0" borderId="0" xfId="0" applyNumberFormat="1" applyFont="1" applyAlignment="1">
      <alignment horizontal="center" wrapText="1"/>
    </xf>
    <xf numFmtId="165" fontId="0" fillId="0" borderId="0" xfId="0" applyNumberFormat="1" applyAlignment="1">
      <alignment wrapText="1"/>
    </xf>
    <xf numFmtId="164" fontId="6" fillId="0" borderId="0" xfId="0" applyNumberFormat="1" applyFont="1"/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2" borderId="2" xfId="0" applyFont="1" applyFill="1" applyBorder="1" applyAlignment="1">
      <alignment horizontal="left" vertical="center"/>
    </xf>
    <xf numFmtId="0" fontId="3" fillId="0" borderId="0" xfId="0" applyFont="1" applyBorder="1"/>
    <xf numFmtId="0" fontId="0" fillId="0" borderId="0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40"/>
  <sheetViews>
    <sheetView tabSelected="1" topLeftCell="A319" zoomScaleNormal="100" workbookViewId="0">
      <selection activeCell="A53" sqref="A53"/>
    </sheetView>
  </sheetViews>
  <sheetFormatPr defaultRowHeight="15" x14ac:dyDescent="0.25"/>
  <cols>
    <col min="1" max="1" width="78.42578125"/>
    <col min="3" max="3" width="8.7109375"/>
    <col min="4" max="5" width="0" hidden="1"/>
    <col min="6" max="6" width="8.7109375"/>
    <col min="7" max="7" width="24.42578125"/>
    <col min="8" max="8" width="6.5703125"/>
    <col min="9" max="9" width="16.140625"/>
    <col min="10" max="10" width="10.28515625"/>
    <col min="11" max="11" width="17.140625"/>
    <col min="13" max="13" width="12.7109375"/>
    <col min="15" max="15" width="11.42578125"/>
    <col min="16" max="1025" width="8.7109375"/>
  </cols>
  <sheetData>
    <row r="1" spans="1:13" x14ac:dyDescent="0.25">
      <c r="A1" s="1" t="s">
        <v>0</v>
      </c>
      <c r="G1" s="2" t="s">
        <v>1</v>
      </c>
      <c r="H1" s="3"/>
      <c r="I1" s="1" t="s">
        <v>2</v>
      </c>
      <c r="J1" s="3"/>
      <c r="K1" s="4" t="s">
        <v>3</v>
      </c>
      <c r="L1" s="3"/>
      <c r="M1" s="3"/>
    </row>
    <row r="2" spans="1:13" x14ac:dyDescent="0.25">
      <c r="A2" t="s">
        <v>4</v>
      </c>
      <c r="G2" t="s">
        <v>5</v>
      </c>
      <c r="I2" s="5">
        <v>6.2</v>
      </c>
      <c r="K2" s="6">
        <v>1240</v>
      </c>
      <c r="L2" s="3"/>
      <c r="M2" s="3"/>
    </row>
    <row r="3" spans="1:13" x14ac:dyDescent="0.25">
      <c r="A3" t="s">
        <v>6</v>
      </c>
      <c r="G3" t="s">
        <v>7</v>
      </c>
      <c r="I3" s="5">
        <v>1.77</v>
      </c>
      <c r="K3" s="6">
        <v>354</v>
      </c>
      <c r="L3" s="3"/>
      <c r="M3" s="3"/>
    </row>
    <row r="4" spans="1:13" x14ac:dyDescent="0.25">
      <c r="A4" t="s">
        <v>8</v>
      </c>
      <c r="G4" t="s">
        <v>9</v>
      </c>
      <c r="I4" s="5">
        <v>2.59</v>
      </c>
      <c r="K4" s="6">
        <v>777</v>
      </c>
    </row>
    <row r="5" spans="1:13" x14ac:dyDescent="0.25">
      <c r="A5" t="s">
        <v>10</v>
      </c>
      <c r="G5" t="s">
        <v>11</v>
      </c>
      <c r="I5" s="5">
        <v>0.6</v>
      </c>
      <c r="K5" s="6">
        <v>1020</v>
      </c>
    </row>
    <row r="6" spans="1:13" x14ac:dyDescent="0.25">
      <c r="A6" t="s">
        <v>12</v>
      </c>
      <c r="G6" t="s">
        <v>13</v>
      </c>
      <c r="I6" s="5">
        <v>1.19</v>
      </c>
      <c r="K6" s="6">
        <v>1428</v>
      </c>
    </row>
    <row r="7" spans="1:13" x14ac:dyDescent="0.25">
      <c r="A7" t="s">
        <v>14</v>
      </c>
      <c r="G7" t="s">
        <v>13</v>
      </c>
      <c r="I7" s="5">
        <v>0.2</v>
      </c>
      <c r="K7" s="6">
        <v>240</v>
      </c>
    </row>
    <row r="8" spans="1:13" x14ac:dyDescent="0.25">
      <c r="A8" t="s">
        <v>15</v>
      </c>
      <c r="G8" t="s">
        <v>16</v>
      </c>
      <c r="I8" s="5">
        <v>0.83</v>
      </c>
      <c r="K8" s="6">
        <v>830</v>
      </c>
    </row>
    <row r="9" spans="1:13" x14ac:dyDescent="0.25">
      <c r="A9" t="s">
        <v>17</v>
      </c>
      <c r="G9" t="s">
        <v>18</v>
      </c>
      <c r="I9" s="5">
        <v>1.3</v>
      </c>
      <c r="K9" s="6">
        <v>1040</v>
      </c>
    </row>
    <row r="10" spans="1:13" x14ac:dyDescent="0.25">
      <c r="A10" t="s">
        <v>19</v>
      </c>
      <c r="G10" t="s">
        <v>20</v>
      </c>
      <c r="I10" s="5">
        <v>1.51</v>
      </c>
      <c r="K10" s="6">
        <v>1359</v>
      </c>
    </row>
    <row r="11" spans="1:13" x14ac:dyDescent="0.25">
      <c r="A11" t="s">
        <v>21</v>
      </c>
      <c r="G11" t="s">
        <v>22</v>
      </c>
      <c r="I11" s="7">
        <v>5.96</v>
      </c>
      <c r="K11" s="6">
        <v>298</v>
      </c>
    </row>
    <row r="12" spans="1:13" x14ac:dyDescent="0.25">
      <c r="A12" t="s">
        <v>23</v>
      </c>
      <c r="G12" t="s">
        <v>16</v>
      </c>
      <c r="I12" s="5">
        <v>1.18</v>
      </c>
      <c r="K12" s="6">
        <v>1180</v>
      </c>
    </row>
    <row r="13" spans="1:13" x14ac:dyDescent="0.25">
      <c r="A13" s="8" t="s">
        <v>24</v>
      </c>
      <c r="B13" s="8"/>
      <c r="C13" s="3"/>
      <c r="G13" t="s">
        <v>25</v>
      </c>
      <c r="I13" s="5">
        <v>1.5</v>
      </c>
      <c r="K13" s="6">
        <v>750</v>
      </c>
    </row>
    <row r="14" spans="1:13" x14ac:dyDescent="0.25">
      <c r="A14" s="3" t="s">
        <v>26</v>
      </c>
      <c r="B14" s="3"/>
      <c r="C14" s="3"/>
      <c r="G14" t="s">
        <v>27</v>
      </c>
      <c r="I14" s="5">
        <v>2.98</v>
      </c>
      <c r="K14" s="6">
        <v>1192</v>
      </c>
    </row>
    <row r="15" spans="1:13" x14ac:dyDescent="0.25">
      <c r="A15" s="3" t="s">
        <v>28</v>
      </c>
      <c r="B15" s="3"/>
      <c r="C15" s="3"/>
      <c r="G15" t="s">
        <v>29</v>
      </c>
      <c r="I15" s="7">
        <v>4.38</v>
      </c>
      <c r="K15" s="6">
        <v>1095</v>
      </c>
    </row>
    <row r="16" spans="1:13" x14ac:dyDescent="0.25">
      <c r="A16" t="s">
        <v>30</v>
      </c>
      <c r="G16" t="s">
        <v>31</v>
      </c>
      <c r="I16" s="5">
        <v>1.62</v>
      </c>
      <c r="K16" s="6">
        <v>324</v>
      </c>
    </row>
    <row r="17" spans="1:11" x14ac:dyDescent="0.25">
      <c r="A17" t="s">
        <v>32</v>
      </c>
      <c r="G17" t="s">
        <v>16</v>
      </c>
      <c r="I17" s="5">
        <v>1.94</v>
      </c>
      <c r="K17" s="6">
        <v>1940</v>
      </c>
    </row>
    <row r="18" spans="1:11" x14ac:dyDescent="0.25">
      <c r="A18" t="s">
        <v>33</v>
      </c>
      <c r="G18" t="s">
        <v>16</v>
      </c>
      <c r="I18" s="5">
        <v>0.51</v>
      </c>
      <c r="K18" s="6">
        <v>510</v>
      </c>
    </row>
    <row r="19" spans="1:11" x14ac:dyDescent="0.25">
      <c r="A19" t="s">
        <v>34</v>
      </c>
      <c r="G19" t="s">
        <v>35</v>
      </c>
      <c r="I19" s="5">
        <v>1.54</v>
      </c>
      <c r="K19" s="6">
        <v>462</v>
      </c>
    </row>
    <row r="20" spans="1:11" x14ac:dyDescent="0.25">
      <c r="A20" t="s">
        <v>36</v>
      </c>
      <c r="G20" t="s">
        <v>37</v>
      </c>
      <c r="I20" s="5">
        <v>1.29</v>
      </c>
      <c r="K20" s="6">
        <v>2580</v>
      </c>
    </row>
    <row r="21" spans="1:11" x14ac:dyDescent="0.25">
      <c r="A21" t="s">
        <v>38</v>
      </c>
      <c r="G21" t="s">
        <v>39</v>
      </c>
      <c r="I21" s="5">
        <v>0.8</v>
      </c>
      <c r="K21" s="6">
        <v>240</v>
      </c>
    </row>
    <row r="22" spans="1:11" ht="14.1" customHeight="1" x14ac:dyDescent="0.25">
      <c r="A22" s="9" t="s">
        <v>40</v>
      </c>
      <c r="B22" s="9"/>
      <c r="C22" s="9"/>
      <c r="D22" s="9"/>
      <c r="E22" s="9"/>
      <c r="F22" s="9"/>
      <c r="G22" t="s">
        <v>25</v>
      </c>
      <c r="I22" s="5">
        <v>3.49</v>
      </c>
      <c r="K22" s="6">
        <v>1745</v>
      </c>
    </row>
    <row r="23" spans="1:11" x14ac:dyDescent="0.25">
      <c r="A23" t="s">
        <v>41</v>
      </c>
      <c r="G23" t="s">
        <v>16</v>
      </c>
      <c r="I23" s="5">
        <v>0.51</v>
      </c>
      <c r="K23" s="6">
        <v>510</v>
      </c>
    </row>
    <row r="24" spans="1:11" x14ac:dyDescent="0.25">
      <c r="A24" t="s">
        <v>42</v>
      </c>
      <c r="G24" t="s">
        <v>43</v>
      </c>
      <c r="I24" s="5">
        <v>2.08</v>
      </c>
      <c r="K24" s="6">
        <v>6240</v>
      </c>
    </row>
    <row r="25" spans="1:11" x14ac:dyDescent="0.25">
      <c r="A25" t="s">
        <v>44</v>
      </c>
      <c r="G25" t="s">
        <v>45</v>
      </c>
      <c r="I25" s="5">
        <v>1.55</v>
      </c>
      <c r="K25" s="6">
        <v>310</v>
      </c>
    </row>
    <row r="26" spans="1:11" x14ac:dyDescent="0.25">
      <c r="A26" t="s">
        <v>46</v>
      </c>
      <c r="G26" t="s">
        <v>39</v>
      </c>
      <c r="I26" s="5">
        <v>0.54</v>
      </c>
      <c r="K26" s="6">
        <v>162</v>
      </c>
    </row>
    <row r="27" spans="1:11" x14ac:dyDescent="0.25">
      <c r="A27" t="s">
        <v>47</v>
      </c>
      <c r="G27" t="s">
        <v>48</v>
      </c>
      <c r="I27" s="5">
        <v>0.59</v>
      </c>
      <c r="K27" s="6">
        <v>531</v>
      </c>
    </row>
    <row r="28" spans="1:11" x14ac:dyDescent="0.25">
      <c r="A28" t="s">
        <v>49</v>
      </c>
      <c r="G28" t="s">
        <v>50</v>
      </c>
      <c r="I28" s="5">
        <v>0.51</v>
      </c>
      <c r="K28" s="6">
        <v>1683</v>
      </c>
    </row>
    <row r="29" spans="1:11" x14ac:dyDescent="0.25">
      <c r="A29" t="s">
        <v>51</v>
      </c>
      <c r="G29" t="s">
        <v>52</v>
      </c>
      <c r="I29" s="5">
        <v>1.17</v>
      </c>
      <c r="K29" s="6">
        <v>1755</v>
      </c>
    </row>
    <row r="30" spans="1:11" ht="25.5" x14ac:dyDescent="0.25">
      <c r="A30" s="10" t="s">
        <v>53</v>
      </c>
      <c r="B30" s="10"/>
      <c r="C30" s="10"/>
      <c r="D30" s="10"/>
      <c r="E30" s="10"/>
      <c r="G30" s="11" t="s">
        <v>54</v>
      </c>
      <c r="H30" s="12"/>
      <c r="I30" s="5" t="s">
        <v>55</v>
      </c>
      <c r="K30" s="6">
        <v>8050</v>
      </c>
    </row>
    <row r="31" spans="1:11" x14ac:dyDescent="0.25">
      <c r="A31" t="s">
        <v>56</v>
      </c>
      <c r="G31" t="s">
        <v>50</v>
      </c>
      <c r="I31" s="5">
        <v>1.24</v>
      </c>
      <c r="K31" s="6">
        <v>4092</v>
      </c>
    </row>
    <row r="32" spans="1:11" x14ac:dyDescent="0.25">
      <c r="A32" t="s">
        <v>57</v>
      </c>
      <c r="G32" t="s">
        <v>50</v>
      </c>
      <c r="I32" s="5">
        <v>0.76</v>
      </c>
      <c r="K32" s="6">
        <v>2508</v>
      </c>
    </row>
    <row r="33" spans="1:17" x14ac:dyDescent="0.25">
      <c r="A33" t="s">
        <v>58</v>
      </c>
      <c r="G33" t="s">
        <v>31</v>
      </c>
      <c r="I33" s="5">
        <v>2</v>
      </c>
      <c r="K33" s="6">
        <v>400</v>
      </c>
    </row>
    <row r="34" spans="1:17" x14ac:dyDescent="0.25">
      <c r="A34" t="s">
        <v>59</v>
      </c>
      <c r="G34" t="s">
        <v>60</v>
      </c>
      <c r="I34" s="5">
        <v>0.51</v>
      </c>
      <c r="K34" s="6">
        <v>357</v>
      </c>
    </row>
    <row r="35" spans="1:17" x14ac:dyDescent="0.25">
      <c r="A35" t="s">
        <v>61</v>
      </c>
      <c r="G35" t="s">
        <v>62</v>
      </c>
      <c r="I35" s="7">
        <v>0.82</v>
      </c>
      <c r="K35" s="6">
        <v>205</v>
      </c>
    </row>
    <row r="36" spans="1:17" ht="30.75" customHeight="1" x14ac:dyDescent="0.25">
      <c r="A36" s="13" t="s">
        <v>63</v>
      </c>
      <c r="B36" s="12"/>
      <c r="C36" s="12"/>
      <c r="D36" s="12"/>
      <c r="E36" s="12"/>
      <c r="G36" s="11" t="s">
        <v>54</v>
      </c>
      <c r="H36" s="11"/>
      <c r="I36" s="14" t="s">
        <v>64</v>
      </c>
      <c r="J36" s="12"/>
      <c r="K36" s="6">
        <v>137</v>
      </c>
      <c r="O36" s="15"/>
      <c r="P36" s="15"/>
      <c r="Q36" s="15"/>
    </row>
    <row r="37" spans="1:17" x14ac:dyDescent="0.25">
      <c r="A37" t="s">
        <v>65</v>
      </c>
      <c r="G37" t="s">
        <v>52</v>
      </c>
      <c r="I37" s="5">
        <v>0.69</v>
      </c>
      <c r="K37" s="6">
        <v>1035</v>
      </c>
    </row>
    <row r="38" spans="1:17" x14ac:dyDescent="0.25">
      <c r="I38" s="16"/>
      <c r="K38" s="6"/>
    </row>
    <row r="39" spans="1:17" ht="18.75" x14ac:dyDescent="0.3">
      <c r="A39" s="17" t="s">
        <v>1</v>
      </c>
      <c r="I39" s="16"/>
      <c r="K39" s="18">
        <f>SUM(K16:K37)</f>
        <v>35776</v>
      </c>
    </row>
    <row r="40" spans="1:17" ht="18.75" x14ac:dyDescent="0.3">
      <c r="A40" s="17"/>
      <c r="K40" s="18"/>
    </row>
    <row r="41" spans="1:17" x14ac:dyDescent="0.25">
      <c r="A41" s="19" t="s">
        <v>66</v>
      </c>
      <c r="B41" s="3"/>
      <c r="C41" s="3"/>
      <c r="D41" s="3"/>
      <c r="E41" s="3"/>
      <c r="F41" s="3"/>
    </row>
    <row r="50" spans="1:13" x14ac:dyDescent="0.25">
      <c r="A50" s="1" t="s">
        <v>67</v>
      </c>
      <c r="G50" s="2" t="s">
        <v>1</v>
      </c>
      <c r="I50" s="1" t="s">
        <v>2</v>
      </c>
      <c r="K50" s="4" t="s">
        <v>3</v>
      </c>
      <c r="L50" s="3"/>
      <c r="M50" s="3"/>
    </row>
    <row r="51" spans="1:13" x14ac:dyDescent="0.25">
      <c r="A51" t="s">
        <v>68</v>
      </c>
      <c r="G51" t="s">
        <v>69</v>
      </c>
      <c r="I51" s="20">
        <v>25</v>
      </c>
      <c r="K51" s="6">
        <v>250</v>
      </c>
      <c r="L51" s="3"/>
      <c r="M51" s="3"/>
    </row>
    <row r="52" spans="1:13" x14ac:dyDescent="0.25">
      <c r="A52" t="s">
        <v>70</v>
      </c>
      <c r="G52" t="s">
        <v>39</v>
      </c>
      <c r="I52" s="20">
        <v>1.5</v>
      </c>
      <c r="K52" s="6">
        <v>450</v>
      </c>
      <c r="L52" s="3"/>
      <c r="M52" s="3"/>
    </row>
    <row r="53" spans="1:13" x14ac:dyDescent="0.25">
      <c r="A53" t="s">
        <v>71</v>
      </c>
      <c r="G53" t="s">
        <v>69</v>
      </c>
      <c r="I53" s="20">
        <v>25</v>
      </c>
      <c r="K53" s="6">
        <v>250</v>
      </c>
      <c r="L53" s="3"/>
      <c r="M53" s="3"/>
    </row>
    <row r="54" spans="1:13" x14ac:dyDescent="0.25">
      <c r="A54" t="s">
        <v>72</v>
      </c>
      <c r="G54" t="s">
        <v>73</v>
      </c>
      <c r="I54" s="20">
        <v>1.56</v>
      </c>
      <c r="K54" s="6">
        <v>78</v>
      </c>
      <c r="L54" s="3"/>
      <c r="M54" s="3"/>
    </row>
    <row r="55" spans="1:13" x14ac:dyDescent="0.25">
      <c r="A55" t="s">
        <v>74</v>
      </c>
      <c r="G55" t="s">
        <v>75</v>
      </c>
      <c r="I55" s="20">
        <v>44.5</v>
      </c>
      <c r="K55" s="6">
        <v>89</v>
      </c>
      <c r="L55" s="3"/>
      <c r="M55" s="3"/>
    </row>
    <row r="56" spans="1:13" ht="15.6" customHeight="1" x14ac:dyDescent="0.25">
      <c r="A56" s="64" t="s">
        <v>76</v>
      </c>
      <c r="B56" s="64"/>
      <c r="C56" s="64"/>
      <c r="D56" s="64"/>
      <c r="E56" s="64"/>
      <c r="F56" s="64"/>
      <c r="G56" t="s">
        <v>77</v>
      </c>
      <c r="I56" s="20">
        <v>3.12</v>
      </c>
      <c r="K56" s="6">
        <v>624</v>
      </c>
      <c r="L56" s="3"/>
      <c r="M56" s="3"/>
    </row>
    <row r="57" spans="1:13" ht="14.85" customHeight="1" x14ac:dyDescent="0.25">
      <c r="A57" s="64" t="s">
        <v>78</v>
      </c>
      <c r="B57" s="64"/>
      <c r="C57" s="64"/>
      <c r="D57" s="64"/>
      <c r="E57" s="64"/>
      <c r="F57" s="64"/>
      <c r="G57" s="22" t="s">
        <v>79</v>
      </c>
      <c r="H57" s="22"/>
      <c r="I57" s="20">
        <v>3.12</v>
      </c>
      <c r="K57" s="6">
        <v>1560</v>
      </c>
      <c r="L57" s="3"/>
      <c r="M57" s="3"/>
    </row>
    <row r="58" spans="1:13" ht="14.85" customHeight="1" x14ac:dyDescent="0.25">
      <c r="A58" s="64" t="s">
        <v>80</v>
      </c>
      <c r="B58" s="64"/>
      <c r="C58" s="64"/>
      <c r="D58" s="64"/>
      <c r="E58" s="64"/>
      <c r="F58" s="64"/>
      <c r="G58" t="s">
        <v>81</v>
      </c>
      <c r="H58" s="22"/>
      <c r="I58" s="20">
        <v>4.42</v>
      </c>
      <c r="K58" s="6">
        <v>3094</v>
      </c>
      <c r="L58" s="3"/>
      <c r="M58" s="3"/>
    </row>
    <row r="59" spans="1:13" x14ac:dyDescent="0.25">
      <c r="A59" s="23" t="s">
        <v>82</v>
      </c>
      <c r="G59" t="s">
        <v>83</v>
      </c>
      <c r="I59" s="20">
        <v>4.2</v>
      </c>
      <c r="K59" s="24">
        <v>210</v>
      </c>
      <c r="L59" s="3"/>
      <c r="M59" s="3"/>
    </row>
    <row r="60" spans="1:13" x14ac:dyDescent="0.25">
      <c r="A60" t="s">
        <v>84</v>
      </c>
      <c r="G60" t="s">
        <v>85</v>
      </c>
      <c r="I60" s="20">
        <v>0.92</v>
      </c>
      <c r="K60" s="6">
        <v>92</v>
      </c>
      <c r="L60" s="3"/>
      <c r="M60" s="3"/>
    </row>
    <row r="61" spans="1:13" x14ac:dyDescent="0.25">
      <c r="A61" t="s">
        <v>86</v>
      </c>
      <c r="G61" t="s">
        <v>69</v>
      </c>
      <c r="I61" s="20">
        <v>25</v>
      </c>
      <c r="K61" s="6">
        <v>250</v>
      </c>
      <c r="L61" s="3"/>
      <c r="M61" s="3"/>
    </row>
    <row r="62" spans="1:13" x14ac:dyDescent="0.25">
      <c r="A62" s="23" t="s">
        <v>87</v>
      </c>
      <c r="G62" t="s">
        <v>88</v>
      </c>
      <c r="I62" s="20">
        <v>1.25</v>
      </c>
      <c r="K62" s="6">
        <v>750</v>
      </c>
      <c r="L62" s="3"/>
      <c r="M62" s="3"/>
    </row>
    <row r="63" spans="1:13" x14ac:dyDescent="0.25">
      <c r="A63" t="s">
        <v>89</v>
      </c>
      <c r="G63" t="s">
        <v>90</v>
      </c>
      <c r="I63" s="20">
        <v>25</v>
      </c>
      <c r="K63" s="6">
        <v>100</v>
      </c>
      <c r="L63" s="3"/>
      <c r="M63" s="3"/>
    </row>
    <row r="64" spans="1:13" x14ac:dyDescent="0.25">
      <c r="A64" t="s">
        <v>91</v>
      </c>
      <c r="G64" t="s">
        <v>92</v>
      </c>
      <c r="I64" s="20">
        <v>7.76</v>
      </c>
      <c r="K64" s="6">
        <v>1164</v>
      </c>
      <c r="L64" s="3"/>
      <c r="M64" s="3"/>
    </row>
    <row r="65" spans="1:13" x14ac:dyDescent="0.25">
      <c r="A65" t="s">
        <v>93</v>
      </c>
      <c r="G65" t="s">
        <v>69</v>
      </c>
      <c r="I65" s="20">
        <v>25</v>
      </c>
      <c r="K65" s="6">
        <v>250</v>
      </c>
      <c r="L65" s="3"/>
      <c r="M65" s="3"/>
    </row>
    <row r="66" spans="1:13" x14ac:dyDescent="0.25">
      <c r="A66" t="s">
        <v>94</v>
      </c>
      <c r="G66" t="s">
        <v>69</v>
      </c>
      <c r="I66" s="20">
        <v>25</v>
      </c>
      <c r="K66" s="6">
        <v>250</v>
      </c>
      <c r="L66" s="3"/>
      <c r="M66" s="3"/>
    </row>
    <row r="67" spans="1:13" x14ac:dyDescent="0.25">
      <c r="A67" t="s">
        <v>95</v>
      </c>
      <c r="G67" t="s">
        <v>69</v>
      </c>
      <c r="I67" s="20">
        <v>21.9</v>
      </c>
      <c r="K67" s="6">
        <v>219</v>
      </c>
    </row>
    <row r="68" spans="1:13" x14ac:dyDescent="0.25">
      <c r="A68" t="s">
        <v>96</v>
      </c>
      <c r="G68" t="s">
        <v>97</v>
      </c>
      <c r="I68" s="20">
        <v>75.5</v>
      </c>
      <c r="K68" s="6">
        <v>151</v>
      </c>
    </row>
    <row r="69" spans="1:13" x14ac:dyDescent="0.25">
      <c r="A69" t="s">
        <v>98</v>
      </c>
      <c r="G69" t="s">
        <v>99</v>
      </c>
      <c r="I69" s="20">
        <v>178</v>
      </c>
      <c r="K69" s="6">
        <v>534</v>
      </c>
    </row>
    <row r="70" spans="1:13" x14ac:dyDescent="0.25">
      <c r="A70" t="s">
        <v>100</v>
      </c>
      <c r="G70" t="s">
        <v>101</v>
      </c>
      <c r="I70" s="20">
        <v>0.13</v>
      </c>
      <c r="K70" s="6">
        <v>65</v>
      </c>
    </row>
    <row r="71" spans="1:13" x14ac:dyDescent="0.25">
      <c r="A71" t="s">
        <v>102</v>
      </c>
      <c r="G71" t="s">
        <v>103</v>
      </c>
      <c r="I71" s="20">
        <v>21</v>
      </c>
      <c r="K71" s="6">
        <v>252</v>
      </c>
    </row>
    <row r="72" spans="1:13" x14ac:dyDescent="0.25">
      <c r="A72" t="s">
        <v>104</v>
      </c>
      <c r="G72" t="s">
        <v>69</v>
      </c>
      <c r="I72" s="20">
        <v>25</v>
      </c>
      <c r="K72" s="6">
        <v>250</v>
      </c>
    </row>
    <row r="73" spans="1:13" x14ac:dyDescent="0.25">
      <c r="A73" t="s">
        <v>105</v>
      </c>
      <c r="G73" t="s">
        <v>69</v>
      </c>
      <c r="I73" s="20">
        <v>25</v>
      </c>
      <c r="K73" s="6">
        <v>250</v>
      </c>
    </row>
    <row r="74" spans="1:13" x14ac:dyDescent="0.25">
      <c r="A74" t="s">
        <v>106</v>
      </c>
      <c r="G74" t="s">
        <v>69</v>
      </c>
      <c r="I74" s="20">
        <v>25</v>
      </c>
      <c r="K74" s="6">
        <v>250</v>
      </c>
    </row>
    <row r="75" spans="1:13" x14ac:dyDescent="0.25">
      <c r="A75" s="23" t="s">
        <v>107</v>
      </c>
      <c r="G75" t="s">
        <v>85</v>
      </c>
      <c r="I75" s="20">
        <v>2.44</v>
      </c>
      <c r="K75" s="6">
        <v>244</v>
      </c>
    </row>
    <row r="76" spans="1:13" ht="28.35" customHeight="1" x14ac:dyDescent="0.25">
      <c r="A76" s="21" t="s">
        <v>108</v>
      </c>
      <c r="B76" s="21"/>
      <c r="C76" s="21"/>
      <c r="D76" s="21"/>
      <c r="E76" s="21"/>
      <c r="F76" s="21"/>
      <c r="G76" t="s">
        <v>85</v>
      </c>
      <c r="I76" s="20">
        <v>2.44</v>
      </c>
      <c r="K76" s="6">
        <v>244</v>
      </c>
    </row>
    <row r="77" spans="1:13" x14ac:dyDescent="0.25">
      <c r="A77" t="s">
        <v>109</v>
      </c>
      <c r="G77" t="s">
        <v>110</v>
      </c>
      <c r="I77" s="20">
        <v>125</v>
      </c>
      <c r="K77" s="6">
        <v>125</v>
      </c>
    </row>
    <row r="78" spans="1:13" x14ac:dyDescent="0.25">
      <c r="A78" t="s">
        <v>111</v>
      </c>
      <c r="G78" t="s">
        <v>112</v>
      </c>
      <c r="I78" s="20">
        <v>1.5</v>
      </c>
      <c r="K78" s="6">
        <v>15</v>
      </c>
    </row>
    <row r="79" spans="1:13" x14ac:dyDescent="0.25">
      <c r="A79" t="s">
        <v>113</v>
      </c>
      <c r="G79" t="s">
        <v>73</v>
      </c>
      <c r="I79" s="20">
        <v>1.56</v>
      </c>
      <c r="K79" s="6">
        <v>78</v>
      </c>
    </row>
    <row r="80" spans="1:13" x14ac:dyDescent="0.25">
      <c r="A80" t="s">
        <v>114</v>
      </c>
      <c r="G80" t="s">
        <v>69</v>
      </c>
      <c r="I80" s="20">
        <v>25</v>
      </c>
      <c r="K80" s="6">
        <v>250</v>
      </c>
    </row>
    <row r="81" spans="1:11" x14ac:dyDescent="0.25">
      <c r="A81" t="s">
        <v>115</v>
      </c>
      <c r="G81" t="s">
        <v>69</v>
      </c>
      <c r="I81" s="20">
        <v>25</v>
      </c>
      <c r="K81" s="6">
        <v>250</v>
      </c>
    </row>
    <row r="82" spans="1:11" x14ac:dyDescent="0.25">
      <c r="A82" t="s">
        <v>116</v>
      </c>
      <c r="G82" t="s">
        <v>117</v>
      </c>
      <c r="I82" s="20">
        <v>23.25</v>
      </c>
      <c r="K82" s="6">
        <v>279</v>
      </c>
    </row>
    <row r="83" spans="1:11" x14ac:dyDescent="0.25">
      <c r="A83" t="s">
        <v>118</v>
      </c>
      <c r="G83" t="s">
        <v>119</v>
      </c>
      <c r="I83" s="20">
        <v>0.14000000000000001</v>
      </c>
      <c r="K83" s="24">
        <v>35</v>
      </c>
    </row>
    <row r="84" spans="1:11" x14ac:dyDescent="0.25">
      <c r="A84" t="s">
        <v>120</v>
      </c>
      <c r="G84" t="s">
        <v>69</v>
      </c>
      <c r="I84" s="20">
        <v>25</v>
      </c>
      <c r="K84" s="6">
        <v>250</v>
      </c>
    </row>
    <row r="85" spans="1:11" x14ac:dyDescent="0.25">
      <c r="A85" t="s">
        <v>121</v>
      </c>
      <c r="G85" t="s">
        <v>69</v>
      </c>
      <c r="I85" s="20">
        <v>25</v>
      </c>
      <c r="K85" s="6">
        <v>250</v>
      </c>
    </row>
    <row r="86" spans="1:11" x14ac:dyDescent="0.25">
      <c r="A86" t="s">
        <v>122</v>
      </c>
      <c r="G86" t="s">
        <v>69</v>
      </c>
      <c r="I86" s="20">
        <v>25</v>
      </c>
      <c r="K86" s="6">
        <v>250</v>
      </c>
    </row>
    <row r="87" spans="1:11" x14ac:dyDescent="0.25">
      <c r="A87" s="22" t="s">
        <v>123</v>
      </c>
      <c r="B87" s="22"/>
      <c r="C87" s="22"/>
      <c r="D87" s="22"/>
      <c r="E87" s="22"/>
      <c r="F87" s="22"/>
      <c r="G87" t="s">
        <v>124</v>
      </c>
      <c r="I87" s="20">
        <v>49.1</v>
      </c>
      <c r="K87" s="6">
        <v>491</v>
      </c>
    </row>
    <row r="88" spans="1:11" x14ac:dyDescent="0.25">
      <c r="A88" t="s">
        <v>125</v>
      </c>
      <c r="G88" t="s">
        <v>126</v>
      </c>
      <c r="I88" s="20">
        <v>8.2100000000000009</v>
      </c>
      <c r="K88" s="6">
        <v>821</v>
      </c>
    </row>
    <row r="89" spans="1:11" x14ac:dyDescent="0.25">
      <c r="A89" t="s">
        <v>127</v>
      </c>
      <c r="G89" t="s">
        <v>103</v>
      </c>
      <c r="I89" s="20">
        <v>21</v>
      </c>
      <c r="K89" s="6">
        <v>252</v>
      </c>
    </row>
    <row r="90" spans="1:11" x14ac:dyDescent="0.25">
      <c r="A90" t="s">
        <v>128</v>
      </c>
      <c r="G90" t="s">
        <v>69</v>
      </c>
      <c r="I90" s="20">
        <v>25</v>
      </c>
      <c r="K90" s="6">
        <v>250</v>
      </c>
    </row>
    <row r="91" spans="1:11" x14ac:dyDescent="0.25">
      <c r="A91" t="s">
        <v>129</v>
      </c>
      <c r="G91" t="s">
        <v>130</v>
      </c>
      <c r="I91" s="20">
        <v>0.36</v>
      </c>
      <c r="K91" s="6">
        <v>1080</v>
      </c>
    </row>
    <row r="92" spans="1:11" x14ac:dyDescent="0.25">
      <c r="A92" t="s">
        <v>131</v>
      </c>
      <c r="G92" t="s">
        <v>124</v>
      </c>
      <c r="I92" s="20">
        <v>0.78</v>
      </c>
      <c r="K92" s="6">
        <v>78</v>
      </c>
    </row>
    <row r="93" spans="1:11" x14ac:dyDescent="0.25">
      <c r="A93" t="s">
        <v>132</v>
      </c>
      <c r="G93" t="s">
        <v>133</v>
      </c>
      <c r="I93" s="20">
        <v>2.64</v>
      </c>
      <c r="K93" s="6">
        <v>2640</v>
      </c>
    </row>
    <row r="94" spans="1:11" x14ac:dyDescent="0.25">
      <c r="A94" t="s">
        <v>134</v>
      </c>
      <c r="G94" t="s">
        <v>135</v>
      </c>
      <c r="I94" s="25">
        <v>1.2999999999999999E-2</v>
      </c>
      <c r="K94" s="24">
        <v>26</v>
      </c>
    </row>
    <row r="95" spans="1:11" x14ac:dyDescent="0.25">
      <c r="A95" t="s">
        <v>136</v>
      </c>
      <c r="G95" t="s">
        <v>135</v>
      </c>
      <c r="I95" s="26">
        <v>0.91</v>
      </c>
      <c r="K95" s="6">
        <v>182</v>
      </c>
    </row>
    <row r="96" spans="1:11" x14ac:dyDescent="0.25">
      <c r="A96" t="s">
        <v>137</v>
      </c>
      <c r="G96" t="s">
        <v>138</v>
      </c>
      <c r="I96" s="20">
        <v>414.75</v>
      </c>
      <c r="K96" s="6">
        <v>1659</v>
      </c>
    </row>
    <row r="97" spans="1:13" x14ac:dyDescent="0.25">
      <c r="A97" t="s">
        <v>139</v>
      </c>
      <c r="G97" t="s">
        <v>140</v>
      </c>
      <c r="I97" s="20">
        <v>486.5</v>
      </c>
      <c r="K97" s="6">
        <v>973</v>
      </c>
    </row>
    <row r="98" spans="1:13" x14ac:dyDescent="0.25">
      <c r="A98" t="s">
        <v>141</v>
      </c>
      <c r="G98" t="s">
        <v>99</v>
      </c>
      <c r="I98" s="20">
        <v>45</v>
      </c>
      <c r="K98" s="6">
        <v>135</v>
      </c>
    </row>
    <row r="99" spans="1:13" ht="18.75" x14ac:dyDescent="0.3">
      <c r="A99" s="17" t="s">
        <v>1</v>
      </c>
      <c r="K99" s="18">
        <f>SUM(K67:K98)</f>
        <v>12828</v>
      </c>
    </row>
    <row r="100" spans="1:13" x14ac:dyDescent="0.25">
      <c r="A100" s="1" t="s">
        <v>142</v>
      </c>
      <c r="G100" s="2" t="s">
        <v>1</v>
      </c>
      <c r="H100" s="3"/>
      <c r="I100" s="1" t="s">
        <v>2</v>
      </c>
      <c r="J100" s="3"/>
      <c r="K100" s="27" t="s">
        <v>3</v>
      </c>
      <c r="L100" s="3"/>
      <c r="M100" s="3"/>
    </row>
    <row r="101" spans="1:13" x14ac:dyDescent="0.25">
      <c r="A101" s="1"/>
      <c r="G101" s="2"/>
      <c r="H101" s="3"/>
      <c r="I101" s="1"/>
      <c r="J101" s="3"/>
      <c r="K101" s="27"/>
      <c r="L101" s="3"/>
      <c r="M101" s="3"/>
    </row>
    <row r="102" spans="1:13" x14ac:dyDescent="0.25">
      <c r="A102" s="8" t="s">
        <v>143</v>
      </c>
      <c r="B102" s="8"/>
      <c r="C102" s="8"/>
      <c r="D102" s="3"/>
      <c r="G102" s="3" t="s">
        <v>144</v>
      </c>
      <c r="H102" s="3"/>
      <c r="I102" s="26">
        <v>114</v>
      </c>
      <c r="J102" s="3"/>
      <c r="K102" s="28">
        <v>114</v>
      </c>
      <c r="L102" s="3"/>
      <c r="M102" s="3"/>
    </row>
    <row r="103" spans="1:13" x14ac:dyDescent="0.25">
      <c r="A103" s="8" t="s">
        <v>145</v>
      </c>
      <c r="B103" s="8"/>
      <c r="C103" s="8"/>
      <c r="D103" s="3"/>
      <c r="G103" s="3" t="s">
        <v>144</v>
      </c>
      <c r="I103" s="29" t="s">
        <v>146</v>
      </c>
      <c r="K103" s="30" t="s">
        <v>146</v>
      </c>
      <c r="L103" s="3"/>
      <c r="M103" s="3"/>
    </row>
    <row r="104" spans="1:13" x14ac:dyDescent="0.25">
      <c r="A104" s="8" t="s">
        <v>147</v>
      </c>
      <c r="B104" s="8"/>
      <c r="C104" s="8"/>
      <c r="D104" s="3"/>
      <c r="G104" s="3" t="s">
        <v>144</v>
      </c>
      <c r="I104" s="29" t="s">
        <v>146</v>
      </c>
      <c r="K104" s="30" t="s">
        <v>146</v>
      </c>
      <c r="L104" s="3"/>
      <c r="M104" s="3"/>
    </row>
    <row r="105" spans="1:13" x14ac:dyDescent="0.25">
      <c r="A105" s="1"/>
      <c r="G105" s="2"/>
      <c r="H105" s="3"/>
      <c r="I105" s="20"/>
      <c r="J105" s="3"/>
      <c r="L105" s="3"/>
      <c r="M105" s="3"/>
    </row>
    <row r="106" spans="1:13" x14ac:dyDescent="0.25">
      <c r="A106" s="65" t="s">
        <v>148</v>
      </c>
      <c r="B106" s="65"/>
      <c r="C106" s="65"/>
      <c r="D106" s="65"/>
      <c r="G106" t="s">
        <v>99</v>
      </c>
      <c r="I106" s="20">
        <v>84</v>
      </c>
      <c r="K106" s="6">
        <v>252</v>
      </c>
      <c r="L106" s="3"/>
      <c r="M106" s="3"/>
    </row>
    <row r="107" spans="1:13" x14ac:dyDescent="0.25">
      <c r="A107" t="s">
        <v>149</v>
      </c>
      <c r="G107" t="s">
        <v>140</v>
      </c>
      <c r="I107" s="20">
        <v>75</v>
      </c>
      <c r="K107" s="6">
        <v>150</v>
      </c>
      <c r="L107" s="3"/>
      <c r="M107" s="3"/>
    </row>
    <row r="108" spans="1:13" x14ac:dyDescent="0.25">
      <c r="A108" t="s">
        <v>150</v>
      </c>
      <c r="G108" t="s">
        <v>99</v>
      </c>
      <c r="I108" s="20">
        <v>94</v>
      </c>
      <c r="K108" s="6">
        <v>282</v>
      </c>
      <c r="L108" s="3"/>
      <c r="M108" s="3"/>
    </row>
    <row r="109" spans="1:13" x14ac:dyDescent="0.25">
      <c r="A109" s="31"/>
      <c r="B109" s="31"/>
      <c r="C109" s="31"/>
      <c r="D109" s="31"/>
      <c r="I109" s="20"/>
      <c r="K109" s="6"/>
      <c r="L109" s="3"/>
      <c r="M109" s="3"/>
    </row>
    <row r="110" spans="1:13" x14ac:dyDescent="0.25">
      <c r="A110" s="3" t="s">
        <v>151</v>
      </c>
      <c r="B110" s="3"/>
      <c r="C110" s="3"/>
      <c r="D110" s="3"/>
      <c r="G110" s="32" t="s">
        <v>99</v>
      </c>
      <c r="H110" s="33"/>
      <c r="I110" s="26">
        <v>150</v>
      </c>
      <c r="J110" s="3"/>
      <c r="K110" s="28">
        <v>450</v>
      </c>
      <c r="L110" s="3"/>
      <c r="M110" s="3"/>
    </row>
    <row r="111" spans="1:13" x14ac:dyDescent="0.25">
      <c r="A111" s="3" t="s">
        <v>152</v>
      </c>
      <c r="B111" s="3"/>
      <c r="C111" s="3"/>
      <c r="D111" s="3"/>
      <c r="G111" s="66" t="s">
        <v>153</v>
      </c>
      <c r="H111" s="66"/>
      <c r="I111" s="26">
        <v>10.5</v>
      </c>
      <c r="J111" s="3"/>
      <c r="K111" s="28">
        <v>315</v>
      </c>
      <c r="L111" s="3"/>
      <c r="M111" s="3"/>
    </row>
    <row r="112" spans="1:13" x14ac:dyDescent="0.25">
      <c r="A112" s="3" t="s">
        <v>154</v>
      </c>
      <c r="B112" s="3"/>
      <c r="C112" s="3"/>
      <c r="D112" s="3"/>
      <c r="G112" s="66" t="s">
        <v>153</v>
      </c>
      <c r="H112" s="66"/>
      <c r="I112" s="26">
        <v>8.3000000000000007</v>
      </c>
      <c r="J112" s="3"/>
      <c r="K112" s="28">
        <v>249</v>
      </c>
      <c r="L112" s="3"/>
      <c r="M112" s="3"/>
    </row>
    <row r="113" spans="1:13" x14ac:dyDescent="0.25">
      <c r="A113" s="3"/>
      <c r="B113" s="3"/>
      <c r="C113" s="3"/>
      <c r="D113" s="3"/>
      <c r="G113" s="34"/>
      <c r="H113" s="34"/>
      <c r="I113" s="26"/>
      <c r="J113" s="3"/>
      <c r="K113" s="28"/>
      <c r="L113" s="3"/>
      <c r="M113" s="3"/>
    </row>
    <row r="114" spans="1:13" x14ac:dyDescent="0.25">
      <c r="A114" s="3" t="s">
        <v>155</v>
      </c>
      <c r="B114" s="3"/>
      <c r="C114" s="3"/>
      <c r="D114" s="3"/>
      <c r="G114" s="3" t="s">
        <v>99</v>
      </c>
      <c r="H114" s="3"/>
      <c r="I114" s="26">
        <v>100</v>
      </c>
      <c r="J114" s="3"/>
      <c r="K114" s="28">
        <v>300</v>
      </c>
      <c r="L114" s="3"/>
      <c r="M114" s="3"/>
    </row>
    <row r="115" spans="1:13" x14ac:dyDescent="0.25">
      <c r="A115" s="3" t="s">
        <v>156</v>
      </c>
      <c r="B115" s="3"/>
      <c r="C115" s="3"/>
      <c r="D115" s="3"/>
      <c r="G115" s="32" t="s">
        <v>157</v>
      </c>
      <c r="H115" s="32"/>
      <c r="I115" s="35">
        <v>2.5000000000000001E-2</v>
      </c>
      <c r="J115" s="3"/>
      <c r="K115" s="28">
        <v>25</v>
      </c>
      <c r="L115" s="3"/>
      <c r="M115" s="3"/>
    </row>
    <row r="116" spans="1:13" x14ac:dyDescent="0.25">
      <c r="A116" s="3" t="s">
        <v>158</v>
      </c>
      <c r="B116" s="3"/>
      <c r="C116" s="3"/>
      <c r="D116" s="3"/>
      <c r="G116" s="66" t="s">
        <v>153</v>
      </c>
      <c r="H116" s="66"/>
      <c r="I116" s="26">
        <v>7.2</v>
      </c>
      <c r="J116" s="3"/>
      <c r="K116" s="28">
        <v>216</v>
      </c>
      <c r="L116" s="3"/>
      <c r="M116" s="3"/>
    </row>
    <row r="117" spans="1:13" x14ac:dyDescent="0.25">
      <c r="A117" s="3"/>
      <c r="B117" s="3"/>
      <c r="C117" s="3"/>
      <c r="D117" s="3"/>
      <c r="G117" s="34"/>
      <c r="H117" s="34"/>
      <c r="I117" s="26"/>
      <c r="J117" s="3"/>
      <c r="K117" s="28"/>
      <c r="L117" s="3"/>
      <c r="M117" s="3"/>
    </row>
    <row r="118" spans="1:13" x14ac:dyDescent="0.25">
      <c r="A118" s="3" t="s">
        <v>159</v>
      </c>
      <c r="B118" s="3"/>
      <c r="C118" s="3"/>
      <c r="D118" s="3"/>
      <c r="E118" s="3"/>
      <c r="G118" s="3" t="s">
        <v>140</v>
      </c>
      <c r="H118" s="3"/>
      <c r="I118" s="26">
        <v>144</v>
      </c>
      <c r="J118" s="3"/>
      <c r="K118" s="28">
        <v>288</v>
      </c>
      <c r="L118" s="3"/>
      <c r="M118" s="3"/>
    </row>
    <row r="119" spans="1:13" x14ac:dyDescent="0.25">
      <c r="A119" s="3" t="s">
        <v>160</v>
      </c>
      <c r="B119" s="3"/>
      <c r="C119" s="3"/>
      <c r="D119" s="3"/>
      <c r="E119" s="3"/>
      <c r="G119" s="3" t="s">
        <v>157</v>
      </c>
      <c r="H119" s="3"/>
      <c r="I119" s="35">
        <v>0.26700000000000002</v>
      </c>
      <c r="J119" s="3"/>
      <c r="K119" s="28">
        <v>267</v>
      </c>
      <c r="L119" s="3"/>
      <c r="M119" s="3"/>
    </row>
    <row r="120" spans="1:13" x14ac:dyDescent="0.25">
      <c r="A120" s="3"/>
      <c r="B120" s="3"/>
      <c r="C120" s="3"/>
      <c r="D120" s="3"/>
      <c r="E120" s="3"/>
      <c r="G120" s="3"/>
      <c r="H120" s="3"/>
      <c r="I120" s="26"/>
      <c r="J120" s="3"/>
      <c r="K120" s="28"/>
      <c r="L120" s="3"/>
      <c r="M120" s="3"/>
    </row>
    <row r="121" spans="1:13" x14ac:dyDescent="0.25">
      <c r="A121" t="s">
        <v>161</v>
      </c>
      <c r="G121" t="s">
        <v>138</v>
      </c>
      <c r="I121" s="20">
        <v>25</v>
      </c>
      <c r="K121" s="6">
        <v>100</v>
      </c>
      <c r="L121" s="3"/>
      <c r="M121" s="3"/>
    </row>
    <row r="122" spans="1:13" x14ac:dyDescent="0.25">
      <c r="A122" t="s">
        <v>162</v>
      </c>
      <c r="G122" t="s">
        <v>99</v>
      </c>
      <c r="I122" s="20">
        <v>157</v>
      </c>
      <c r="K122" s="6">
        <v>471</v>
      </c>
      <c r="L122" s="3"/>
      <c r="M122" s="3"/>
    </row>
    <row r="123" spans="1:13" x14ac:dyDescent="0.25">
      <c r="A123" t="s">
        <v>163</v>
      </c>
      <c r="G123" t="s">
        <v>138</v>
      </c>
      <c r="I123" s="20">
        <v>70.5</v>
      </c>
      <c r="K123" s="6">
        <v>282</v>
      </c>
      <c r="L123" s="3"/>
      <c r="M123" s="3"/>
    </row>
    <row r="124" spans="1:13" x14ac:dyDescent="0.25">
      <c r="A124" t="s">
        <v>164</v>
      </c>
      <c r="G124" t="s">
        <v>144</v>
      </c>
      <c r="I124" s="20">
        <v>148</v>
      </c>
      <c r="K124" s="6">
        <v>148</v>
      </c>
      <c r="L124" s="3"/>
      <c r="M124" s="3"/>
    </row>
    <row r="125" spans="1:13" x14ac:dyDescent="0.25">
      <c r="A125" t="s">
        <v>165</v>
      </c>
      <c r="G125" t="s">
        <v>99</v>
      </c>
      <c r="I125" s="20">
        <v>59</v>
      </c>
      <c r="K125" s="6">
        <v>177</v>
      </c>
      <c r="L125" s="3"/>
      <c r="M125" s="3"/>
    </row>
    <row r="126" spans="1:13" x14ac:dyDescent="0.25">
      <c r="I126" s="20"/>
      <c r="L126" s="3"/>
      <c r="M126" s="3"/>
    </row>
    <row r="127" spans="1:13" x14ac:dyDescent="0.25">
      <c r="A127" s="3" t="s">
        <v>166</v>
      </c>
      <c r="B127" s="3"/>
      <c r="C127" s="3"/>
      <c r="G127" s="3" t="s">
        <v>140</v>
      </c>
      <c r="H127" s="3"/>
      <c r="I127" s="26">
        <v>156</v>
      </c>
      <c r="J127" s="3"/>
      <c r="K127" s="28">
        <v>312</v>
      </c>
      <c r="L127" s="3"/>
      <c r="M127" s="3"/>
    </row>
    <row r="128" spans="1:13" x14ac:dyDescent="0.25">
      <c r="A128" s="36" t="s">
        <v>167</v>
      </c>
      <c r="B128" s="36"/>
      <c r="C128" s="3"/>
      <c r="G128" s="3" t="s">
        <v>168</v>
      </c>
      <c r="H128" s="3"/>
      <c r="I128" s="26">
        <v>20.399999999999999</v>
      </c>
      <c r="J128" s="3"/>
      <c r="K128" s="28">
        <v>102</v>
      </c>
      <c r="L128" s="3"/>
      <c r="M128" s="3"/>
    </row>
    <row r="129" spans="1:13" x14ac:dyDescent="0.25">
      <c r="A129" s="1"/>
      <c r="G129" s="2"/>
      <c r="H129" s="3"/>
      <c r="I129" s="20"/>
      <c r="J129" s="3"/>
      <c r="L129" s="3"/>
      <c r="M129" s="3"/>
    </row>
    <row r="130" spans="1:13" x14ac:dyDescent="0.25">
      <c r="A130" s="22" t="s">
        <v>169</v>
      </c>
      <c r="B130" s="22"/>
      <c r="C130" s="22"/>
      <c r="D130" s="22"/>
      <c r="E130" s="22"/>
      <c r="G130" t="s">
        <v>140</v>
      </c>
      <c r="I130" s="20">
        <v>197</v>
      </c>
      <c r="K130" s="6">
        <v>394</v>
      </c>
    </row>
    <row r="131" spans="1:13" x14ac:dyDescent="0.25">
      <c r="A131" t="s">
        <v>170</v>
      </c>
      <c r="G131" t="s">
        <v>140</v>
      </c>
      <c r="I131" s="20">
        <v>98</v>
      </c>
      <c r="K131" s="6">
        <v>196</v>
      </c>
    </row>
    <row r="132" spans="1:13" ht="16.350000000000001" customHeight="1" x14ac:dyDescent="0.25">
      <c r="A132" t="s">
        <v>171</v>
      </c>
      <c r="G132" t="s">
        <v>99</v>
      </c>
      <c r="I132" s="20">
        <v>700</v>
      </c>
      <c r="K132" s="6">
        <v>2100</v>
      </c>
    </row>
    <row r="133" spans="1:13" ht="14.85" customHeight="1" x14ac:dyDescent="0.25">
      <c r="I133" s="20"/>
      <c r="K133" s="6"/>
    </row>
    <row r="134" spans="1:13" ht="14.85" customHeight="1" x14ac:dyDescent="0.25">
      <c r="A134" s="3" t="s">
        <v>172</v>
      </c>
      <c r="B134" s="3"/>
      <c r="C134" s="3"/>
      <c r="G134" s="32" t="s">
        <v>99</v>
      </c>
      <c r="H134" s="33"/>
      <c r="I134" s="26">
        <v>93</v>
      </c>
      <c r="J134" s="3"/>
      <c r="K134" s="28">
        <v>279</v>
      </c>
    </row>
    <row r="135" spans="1:13" ht="16.350000000000001" customHeight="1" x14ac:dyDescent="0.25">
      <c r="A135" s="3" t="s">
        <v>173</v>
      </c>
      <c r="B135" s="3"/>
      <c r="C135" s="3"/>
      <c r="G135" s="66" t="s">
        <v>174</v>
      </c>
      <c r="H135" s="66"/>
      <c r="I135" s="26">
        <v>12.55</v>
      </c>
      <c r="J135" s="3"/>
      <c r="K135" s="28">
        <v>251</v>
      </c>
    </row>
    <row r="136" spans="1:13" ht="14.1" customHeight="1" x14ac:dyDescent="0.25">
      <c r="A136" s="3" t="s">
        <v>175</v>
      </c>
      <c r="B136" s="3"/>
      <c r="C136" s="3"/>
      <c r="G136" s="66" t="s">
        <v>174</v>
      </c>
      <c r="H136" s="66"/>
      <c r="I136" s="26">
        <v>8.4</v>
      </c>
      <c r="J136" s="3"/>
      <c r="K136" s="28">
        <v>168</v>
      </c>
    </row>
    <row r="137" spans="1:13" ht="14.85" customHeight="1" x14ac:dyDescent="0.25">
      <c r="I137" s="20"/>
      <c r="K137" s="6"/>
    </row>
    <row r="138" spans="1:13" x14ac:dyDescent="0.25">
      <c r="A138" t="s">
        <v>176</v>
      </c>
      <c r="G138" t="s">
        <v>144</v>
      </c>
      <c r="I138" s="20">
        <v>58</v>
      </c>
      <c r="K138" s="6">
        <v>58</v>
      </c>
    </row>
    <row r="139" spans="1:13" x14ac:dyDescent="0.25">
      <c r="A139" t="s">
        <v>177</v>
      </c>
      <c r="G139" t="s">
        <v>157</v>
      </c>
      <c r="I139" s="25">
        <v>3.4000000000000002E-2</v>
      </c>
      <c r="K139" s="6">
        <v>34</v>
      </c>
    </row>
    <row r="140" spans="1:13" x14ac:dyDescent="0.25">
      <c r="A140" t="s">
        <v>178</v>
      </c>
      <c r="G140" t="s">
        <v>144</v>
      </c>
      <c r="I140" s="20">
        <v>56</v>
      </c>
      <c r="K140" s="6">
        <v>56</v>
      </c>
    </row>
    <row r="141" spans="1:13" x14ac:dyDescent="0.25">
      <c r="A141" t="s">
        <v>179</v>
      </c>
      <c r="G141" t="s">
        <v>99</v>
      </c>
      <c r="I141" s="20">
        <v>146</v>
      </c>
      <c r="K141" s="6">
        <v>438</v>
      </c>
    </row>
    <row r="142" spans="1:13" x14ac:dyDescent="0.25">
      <c r="I142" s="20"/>
      <c r="K142" s="6"/>
    </row>
    <row r="143" spans="1:13" x14ac:dyDescent="0.25">
      <c r="A143" s="66" t="s">
        <v>180</v>
      </c>
      <c r="B143" s="66"/>
      <c r="C143" s="66"/>
      <c r="D143" s="66"/>
      <c r="G143" s="32" t="s">
        <v>140</v>
      </c>
      <c r="H143" s="32"/>
      <c r="I143" s="26">
        <v>62.5</v>
      </c>
      <c r="J143" s="32"/>
      <c r="K143" s="28">
        <v>125</v>
      </c>
    </row>
    <row r="144" spans="1:13" x14ac:dyDescent="0.25">
      <c r="A144" s="3" t="s">
        <v>181</v>
      </c>
      <c r="B144" s="3"/>
      <c r="C144" s="3"/>
      <c r="D144" s="3"/>
      <c r="G144" s="68" t="s">
        <v>174</v>
      </c>
      <c r="H144" s="68"/>
      <c r="I144" s="26">
        <v>20</v>
      </c>
      <c r="J144" s="3"/>
      <c r="K144" s="28">
        <v>400</v>
      </c>
    </row>
    <row r="145" spans="1:11" x14ac:dyDescent="0.25">
      <c r="I145" s="20"/>
      <c r="K145" s="6"/>
    </row>
    <row r="146" spans="1:11" x14ac:dyDescent="0.25">
      <c r="A146" t="s">
        <v>182</v>
      </c>
      <c r="G146" t="s">
        <v>144</v>
      </c>
      <c r="I146" s="20">
        <v>72</v>
      </c>
      <c r="K146" s="6">
        <v>72</v>
      </c>
    </row>
    <row r="147" spans="1:11" x14ac:dyDescent="0.25">
      <c r="A147" t="s">
        <v>183</v>
      </c>
      <c r="G147" t="s">
        <v>140</v>
      </c>
      <c r="I147" s="20">
        <v>60</v>
      </c>
      <c r="K147" s="6">
        <v>120</v>
      </c>
    </row>
    <row r="148" spans="1:11" x14ac:dyDescent="0.25">
      <c r="A148" t="s">
        <v>184</v>
      </c>
      <c r="G148" t="s">
        <v>185</v>
      </c>
      <c r="I148" s="20">
        <v>15</v>
      </c>
      <c r="K148" s="6">
        <v>30</v>
      </c>
    </row>
    <row r="149" spans="1:11" x14ac:dyDescent="0.25">
      <c r="A149" t="s">
        <v>186</v>
      </c>
      <c r="G149" t="s">
        <v>187</v>
      </c>
      <c r="I149" s="20">
        <v>5.7</v>
      </c>
      <c r="K149" s="6">
        <v>57</v>
      </c>
    </row>
    <row r="150" spans="1:11" x14ac:dyDescent="0.25">
      <c r="A150" t="s">
        <v>188</v>
      </c>
      <c r="G150" t="s">
        <v>140</v>
      </c>
      <c r="I150" s="20">
        <v>30</v>
      </c>
      <c r="K150" s="6">
        <v>60</v>
      </c>
    </row>
    <row r="151" spans="1:11" x14ac:dyDescent="0.25">
      <c r="I151" s="20"/>
      <c r="K151" s="6"/>
    </row>
    <row r="152" spans="1:11" x14ac:dyDescent="0.25">
      <c r="A152" s="1" t="s">
        <v>142</v>
      </c>
      <c r="G152" s="2" t="s">
        <v>1</v>
      </c>
      <c r="H152" s="3"/>
      <c r="I152" s="37" t="s">
        <v>2</v>
      </c>
      <c r="J152" s="3"/>
      <c r="K152" s="27" t="s">
        <v>3</v>
      </c>
    </row>
    <row r="153" spans="1:11" x14ac:dyDescent="0.25">
      <c r="A153" s="1"/>
      <c r="G153" s="2"/>
      <c r="H153" s="3"/>
      <c r="I153" s="37"/>
      <c r="J153" s="3"/>
      <c r="K153" s="27"/>
    </row>
    <row r="154" spans="1:11" x14ac:dyDescent="0.25">
      <c r="A154" t="s">
        <v>189</v>
      </c>
      <c r="G154" t="s">
        <v>140</v>
      </c>
      <c r="I154" s="20">
        <v>90</v>
      </c>
      <c r="K154" s="6">
        <v>180</v>
      </c>
    </row>
    <row r="156" spans="1:11" x14ac:dyDescent="0.25">
      <c r="A156" s="3" t="s">
        <v>190</v>
      </c>
      <c r="B156" s="3"/>
      <c r="C156" s="3"/>
      <c r="G156" s="32" t="s">
        <v>140</v>
      </c>
      <c r="H156" s="33"/>
      <c r="I156" s="26">
        <v>82</v>
      </c>
      <c r="J156" s="3"/>
      <c r="K156" s="28">
        <v>164</v>
      </c>
    </row>
    <row r="157" spans="1:11" x14ac:dyDescent="0.25">
      <c r="A157" s="3" t="s">
        <v>191</v>
      </c>
      <c r="B157" s="3"/>
      <c r="C157" s="3"/>
      <c r="G157" s="66" t="s">
        <v>192</v>
      </c>
      <c r="H157" s="66"/>
      <c r="I157" s="26">
        <v>12.5</v>
      </c>
      <c r="J157" s="3"/>
      <c r="K157" s="28">
        <v>125</v>
      </c>
    </row>
    <row r="158" spans="1:11" x14ac:dyDescent="0.25">
      <c r="A158" s="3"/>
      <c r="B158" s="3"/>
      <c r="C158" s="3"/>
      <c r="G158" s="34"/>
      <c r="H158" s="34"/>
      <c r="I158" s="26"/>
      <c r="J158" s="3"/>
      <c r="K158" s="28"/>
    </row>
    <row r="159" spans="1:11" x14ac:dyDescent="0.25">
      <c r="A159" t="s">
        <v>193</v>
      </c>
      <c r="G159" t="s">
        <v>194</v>
      </c>
      <c r="I159" s="20">
        <v>80</v>
      </c>
      <c r="K159" s="6">
        <v>400</v>
      </c>
    </row>
    <row r="160" spans="1:11" x14ac:dyDescent="0.25">
      <c r="A160" t="s">
        <v>195</v>
      </c>
      <c r="G160" t="s">
        <v>99</v>
      </c>
      <c r="I160" s="20">
        <v>57</v>
      </c>
      <c r="K160" s="6">
        <v>171</v>
      </c>
    </row>
    <row r="161" spans="1:11" x14ac:dyDescent="0.25">
      <c r="I161" s="20"/>
      <c r="K161" s="6"/>
    </row>
    <row r="162" spans="1:11" x14ac:dyDescent="0.25">
      <c r="A162" s="3" t="s">
        <v>196</v>
      </c>
      <c r="B162" s="3"/>
      <c r="C162" s="3"/>
      <c r="D162" s="3"/>
      <c r="E162" s="3"/>
      <c r="F162" s="3"/>
      <c r="G162" s="3" t="s">
        <v>140</v>
      </c>
      <c r="H162" s="3"/>
      <c r="I162" s="26">
        <v>58</v>
      </c>
      <c r="J162" s="3"/>
      <c r="K162" s="28">
        <v>116</v>
      </c>
    </row>
    <row r="163" spans="1:11" x14ac:dyDescent="0.25">
      <c r="A163" s="66" t="s">
        <v>197</v>
      </c>
      <c r="B163" s="66"/>
      <c r="C163" s="66"/>
      <c r="D163" s="66"/>
      <c r="E163" s="66"/>
      <c r="F163" s="66"/>
      <c r="G163" s="3" t="s">
        <v>198</v>
      </c>
      <c r="H163" s="3"/>
      <c r="I163" s="26">
        <v>112</v>
      </c>
      <c r="J163" s="3"/>
      <c r="K163" s="28">
        <v>560</v>
      </c>
    </row>
    <row r="164" spans="1:11" x14ac:dyDescent="0.25">
      <c r="A164" s="34"/>
      <c r="B164" s="34"/>
      <c r="C164" s="34"/>
      <c r="D164" s="34"/>
      <c r="E164" s="34"/>
      <c r="F164" s="34"/>
      <c r="G164" s="3"/>
      <c r="H164" s="3"/>
      <c r="J164" s="3"/>
      <c r="K164" s="28"/>
    </row>
    <row r="165" spans="1:11" x14ac:dyDescent="0.25">
      <c r="A165" t="s">
        <v>199</v>
      </c>
      <c r="G165" t="s">
        <v>144</v>
      </c>
      <c r="I165" s="20">
        <v>138</v>
      </c>
      <c r="K165" s="6">
        <v>138</v>
      </c>
    </row>
    <row r="166" spans="1:11" x14ac:dyDescent="0.25">
      <c r="A166" t="s">
        <v>200</v>
      </c>
      <c r="G166" t="s">
        <v>140</v>
      </c>
      <c r="I166" s="38">
        <v>92</v>
      </c>
      <c r="K166" s="6">
        <v>184</v>
      </c>
    </row>
    <row r="167" spans="1:11" x14ac:dyDescent="0.25">
      <c r="A167" s="3"/>
      <c r="B167" s="3"/>
      <c r="C167" s="3"/>
      <c r="G167" s="34"/>
      <c r="H167" s="34"/>
      <c r="J167" s="3"/>
      <c r="K167" s="28"/>
    </row>
    <row r="168" spans="1:11" x14ac:dyDescent="0.25">
      <c r="A168" s="19" t="s">
        <v>201</v>
      </c>
      <c r="B168" s="19"/>
      <c r="C168" s="19"/>
      <c r="D168" s="19"/>
      <c r="E168" s="19"/>
      <c r="F168" s="19"/>
      <c r="G168" s="39" t="s">
        <v>140</v>
      </c>
      <c r="H168" s="39"/>
      <c r="I168" s="26">
        <v>74</v>
      </c>
      <c r="J168" s="3"/>
      <c r="K168" s="28">
        <v>148</v>
      </c>
    </row>
    <row r="169" spans="1:11" x14ac:dyDescent="0.25">
      <c r="A169" s="66" t="s">
        <v>202</v>
      </c>
      <c r="B169" s="66"/>
      <c r="C169" s="66"/>
      <c r="D169" s="66"/>
      <c r="E169" s="66"/>
      <c r="F169" s="66"/>
      <c r="G169" s="3" t="s">
        <v>117</v>
      </c>
      <c r="H169" s="3"/>
      <c r="I169" s="26">
        <v>9</v>
      </c>
      <c r="J169" s="3"/>
      <c r="K169" s="28">
        <v>108</v>
      </c>
    </row>
    <row r="170" spans="1:11" x14ac:dyDescent="0.25">
      <c r="A170" s="66" t="s">
        <v>203</v>
      </c>
      <c r="B170" s="66"/>
      <c r="C170" s="66"/>
      <c r="D170" s="66"/>
      <c r="E170" s="66"/>
      <c r="F170" s="66"/>
      <c r="G170" s="3" t="s">
        <v>204</v>
      </c>
      <c r="H170" s="3"/>
      <c r="I170" s="26">
        <v>0.57999999999999996</v>
      </c>
      <c r="J170" s="3"/>
      <c r="K170" s="28">
        <v>87</v>
      </c>
    </row>
    <row r="171" spans="1:11" x14ac:dyDescent="0.25">
      <c r="A171" s="34"/>
      <c r="B171" s="34"/>
      <c r="C171" s="34"/>
      <c r="D171" s="34"/>
      <c r="E171" s="34"/>
      <c r="F171" s="34"/>
      <c r="G171" s="3"/>
      <c r="H171" s="3"/>
      <c r="J171" s="3"/>
      <c r="K171" s="28"/>
    </row>
    <row r="172" spans="1:11" x14ac:dyDescent="0.25">
      <c r="A172" t="s">
        <v>205</v>
      </c>
      <c r="G172" t="s">
        <v>144</v>
      </c>
      <c r="I172" s="20">
        <v>45</v>
      </c>
      <c r="K172" s="6">
        <v>45</v>
      </c>
    </row>
    <row r="173" spans="1:11" x14ac:dyDescent="0.25">
      <c r="A173" t="s">
        <v>206</v>
      </c>
      <c r="G173" t="s">
        <v>194</v>
      </c>
      <c r="I173" s="20">
        <v>148</v>
      </c>
      <c r="K173" s="6">
        <v>740</v>
      </c>
    </row>
    <row r="174" spans="1:11" x14ac:dyDescent="0.25">
      <c r="K174" s="6"/>
    </row>
    <row r="175" spans="1:11" x14ac:dyDescent="0.25">
      <c r="A175" s="3" t="s">
        <v>207</v>
      </c>
      <c r="B175" s="3"/>
      <c r="C175" s="3"/>
      <c r="D175" s="3"/>
      <c r="G175" s="3" t="s">
        <v>99</v>
      </c>
      <c r="H175" s="3"/>
      <c r="I175" s="26">
        <v>100</v>
      </c>
      <c r="J175" s="3"/>
      <c r="K175" s="28">
        <v>300</v>
      </c>
    </row>
    <row r="176" spans="1:11" x14ac:dyDescent="0.25">
      <c r="A176" s="8" t="s">
        <v>208</v>
      </c>
      <c r="B176" s="3"/>
      <c r="C176" s="3"/>
      <c r="D176" s="3"/>
      <c r="E176" s="40"/>
      <c r="F176" s="40"/>
      <c r="G176" s="32" t="s">
        <v>174</v>
      </c>
      <c r="H176" s="32"/>
      <c r="I176" s="26">
        <v>5.7</v>
      </c>
      <c r="J176" s="8"/>
      <c r="K176" s="28">
        <v>114</v>
      </c>
    </row>
    <row r="177" spans="1:11" x14ac:dyDescent="0.25">
      <c r="K177" s="6"/>
    </row>
    <row r="178" spans="1:11" x14ac:dyDescent="0.25">
      <c r="A178" t="s">
        <v>209</v>
      </c>
      <c r="G178" t="s">
        <v>140</v>
      </c>
      <c r="I178" s="20">
        <v>119</v>
      </c>
      <c r="K178" s="6">
        <v>238</v>
      </c>
    </row>
    <row r="179" spans="1:11" x14ac:dyDescent="0.25">
      <c r="A179" t="s">
        <v>210</v>
      </c>
      <c r="G179" t="s">
        <v>140</v>
      </c>
      <c r="I179" s="20">
        <v>49.5</v>
      </c>
      <c r="K179" s="6">
        <v>99</v>
      </c>
    </row>
    <row r="180" spans="1:11" x14ac:dyDescent="0.25">
      <c r="A180" t="s">
        <v>211</v>
      </c>
      <c r="G180" t="s">
        <v>194</v>
      </c>
      <c r="I180" s="20">
        <v>114</v>
      </c>
      <c r="K180" s="24">
        <v>570</v>
      </c>
    </row>
    <row r="181" spans="1:11" x14ac:dyDescent="0.25">
      <c r="A181" t="s">
        <v>212</v>
      </c>
      <c r="G181" t="s">
        <v>99</v>
      </c>
      <c r="I181" s="20">
        <v>89.4</v>
      </c>
      <c r="K181" s="6">
        <v>447</v>
      </c>
    </row>
    <row r="182" spans="1:11" x14ac:dyDescent="0.25">
      <c r="A182" t="s">
        <v>213</v>
      </c>
      <c r="G182" t="s">
        <v>140</v>
      </c>
      <c r="I182" s="20">
        <v>75</v>
      </c>
      <c r="K182" s="6">
        <v>150</v>
      </c>
    </row>
    <row r="183" spans="1:11" x14ac:dyDescent="0.25">
      <c r="A183" t="s">
        <v>214</v>
      </c>
      <c r="G183" t="s">
        <v>99</v>
      </c>
      <c r="I183" s="20">
        <v>76</v>
      </c>
      <c r="K183" s="6">
        <v>228</v>
      </c>
    </row>
    <row r="184" spans="1:11" x14ac:dyDescent="0.25">
      <c r="K184" s="6"/>
    </row>
    <row r="185" spans="1:11" x14ac:dyDescent="0.25">
      <c r="A185" s="3" t="s">
        <v>215</v>
      </c>
      <c r="B185" s="3"/>
      <c r="C185" s="3"/>
      <c r="D185" s="3"/>
      <c r="G185" s="3" t="s">
        <v>99</v>
      </c>
      <c r="H185" s="3"/>
      <c r="I185" s="26">
        <v>112</v>
      </c>
      <c r="J185" s="3"/>
      <c r="K185" s="28">
        <v>336</v>
      </c>
    </row>
    <row r="186" spans="1:11" x14ac:dyDescent="0.25">
      <c r="A186" s="3" t="s">
        <v>216</v>
      </c>
      <c r="B186" s="3"/>
      <c r="C186" s="3"/>
      <c r="D186" s="3"/>
      <c r="G186" s="3" t="s">
        <v>217</v>
      </c>
      <c r="H186" s="3"/>
      <c r="I186" s="26">
        <v>87.5</v>
      </c>
      <c r="J186" s="3"/>
      <c r="K186" s="28">
        <v>875</v>
      </c>
    </row>
    <row r="187" spans="1:11" x14ac:dyDescent="0.25">
      <c r="I187" s="20"/>
      <c r="K187" s="6"/>
    </row>
    <row r="188" spans="1:11" x14ac:dyDescent="0.25">
      <c r="A188" t="s">
        <v>218</v>
      </c>
      <c r="G188" t="s">
        <v>99</v>
      </c>
      <c r="I188" s="20">
        <v>306</v>
      </c>
      <c r="K188" s="6">
        <v>918</v>
      </c>
    </row>
    <row r="189" spans="1:11" x14ac:dyDescent="0.25">
      <c r="K189" s="6"/>
    </row>
    <row r="190" spans="1:11" x14ac:dyDescent="0.25">
      <c r="A190" s="66" t="s">
        <v>219</v>
      </c>
      <c r="B190" s="66"/>
      <c r="C190" s="66"/>
      <c r="D190" s="66"/>
      <c r="E190" s="3"/>
      <c r="G190" s="32" t="s">
        <v>144</v>
      </c>
      <c r="H190" s="32"/>
      <c r="I190" s="26">
        <v>71</v>
      </c>
      <c r="J190" s="3"/>
      <c r="K190" s="41">
        <v>71</v>
      </c>
    </row>
    <row r="191" spans="1:11" x14ac:dyDescent="0.25">
      <c r="A191" s="3" t="s">
        <v>220</v>
      </c>
      <c r="B191" s="3"/>
      <c r="C191" s="3"/>
      <c r="D191" s="3"/>
      <c r="G191" s="66" t="s">
        <v>192</v>
      </c>
      <c r="H191" s="66"/>
      <c r="I191" s="26">
        <v>6</v>
      </c>
      <c r="J191" s="3"/>
      <c r="K191" s="28">
        <v>60</v>
      </c>
    </row>
    <row r="192" spans="1:11" x14ac:dyDescent="0.25">
      <c r="K192" s="6"/>
    </row>
    <row r="193" spans="1:11" x14ac:dyDescent="0.25">
      <c r="A193" t="s">
        <v>221</v>
      </c>
      <c r="G193" t="s">
        <v>140</v>
      </c>
      <c r="I193" s="20">
        <v>69</v>
      </c>
      <c r="K193" s="6">
        <v>138</v>
      </c>
    </row>
    <row r="194" spans="1:11" x14ac:dyDescent="0.25">
      <c r="A194" t="s">
        <v>222</v>
      </c>
      <c r="G194" t="s">
        <v>140</v>
      </c>
      <c r="I194" s="20">
        <v>9</v>
      </c>
      <c r="K194" s="6">
        <v>18</v>
      </c>
    </row>
    <row r="195" spans="1:11" x14ac:dyDescent="0.25">
      <c r="A195" t="s">
        <v>223</v>
      </c>
      <c r="G195" t="s">
        <v>138</v>
      </c>
      <c r="I195" s="20">
        <v>66</v>
      </c>
      <c r="K195" s="6">
        <v>264</v>
      </c>
    </row>
    <row r="196" spans="1:11" x14ac:dyDescent="0.25">
      <c r="A196" t="s">
        <v>224</v>
      </c>
      <c r="G196" t="s">
        <v>99</v>
      </c>
      <c r="I196" s="20">
        <v>61</v>
      </c>
      <c r="K196" s="6">
        <v>183</v>
      </c>
    </row>
    <row r="197" spans="1:11" x14ac:dyDescent="0.25">
      <c r="A197" t="s">
        <v>225</v>
      </c>
      <c r="G197" t="s">
        <v>226</v>
      </c>
      <c r="I197" s="20">
        <v>151</v>
      </c>
      <c r="K197" s="6">
        <v>906</v>
      </c>
    </row>
    <row r="198" spans="1:11" x14ac:dyDescent="0.25">
      <c r="A198" t="s">
        <v>227</v>
      </c>
      <c r="G198" t="s">
        <v>99</v>
      </c>
      <c r="I198" s="20">
        <v>100</v>
      </c>
      <c r="K198" s="6">
        <v>300</v>
      </c>
    </row>
    <row r="199" spans="1:11" x14ac:dyDescent="0.25">
      <c r="A199" t="s">
        <v>228</v>
      </c>
      <c r="G199" t="s">
        <v>144</v>
      </c>
      <c r="I199" s="20">
        <v>93</v>
      </c>
      <c r="K199" s="6">
        <v>93</v>
      </c>
    </row>
    <row r="200" spans="1:11" x14ac:dyDescent="0.25">
      <c r="A200" t="s">
        <v>229</v>
      </c>
      <c r="G200" t="s">
        <v>144</v>
      </c>
      <c r="I200" s="20">
        <v>89</v>
      </c>
      <c r="K200" s="6">
        <v>89</v>
      </c>
    </row>
    <row r="201" spans="1:11" x14ac:dyDescent="0.25">
      <c r="A201" t="s">
        <v>230</v>
      </c>
      <c r="G201" t="s">
        <v>140</v>
      </c>
      <c r="I201" s="20">
        <v>125</v>
      </c>
      <c r="K201" s="6">
        <v>250</v>
      </c>
    </row>
    <row r="202" spans="1:11" x14ac:dyDescent="0.25">
      <c r="A202" t="s">
        <v>231</v>
      </c>
      <c r="G202" t="s">
        <v>144</v>
      </c>
      <c r="I202" s="20">
        <v>70</v>
      </c>
      <c r="K202" s="6">
        <v>70</v>
      </c>
    </row>
    <row r="203" spans="1:11" x14ac:dyDescent="0.25">
      <c r="A203" s="1" t="s">
        <v>142</v>
      </c>
      <c r="G203" s="2" t="s">
        <v>1</v>
      </c>
      <c r="H203" s="3"/>
      <c r="I203" s="37" t="s">
        <v>2</v>
      </c>
      <c r="J203" s="3"/>
      <c r="K203" s="27" t="s">
        <v>3</v>
      </c>
    </row>
    <row r="204" spans="1:11" x14ac:dyDescent="0.25">
      <c r="A204" t="s">
        <v>232</v>
      </c>
      <c r="G204" t="s">
        <v>233</v>
      </c>
      <c r="I204" s="20">
        <v>179</v>
      </c>
      <c r="K204" s="6">
        <v>358</v>
      </c>
    </row>
    <row r="205" spans="1:11" x14ac:dyDescent="0.25">
      <c r="I205" s="20"/>
      <c r="K205" s="6"/>
    </row>
    <row r="206" spans="1:11" x14ac:dyDescent="0.25">
      <c r="A206" s="1"/>
      <c r="G206" s="2"/>
      <c r="H206" s="3"/>
      <c r="J206" s="3"/>
      <c r="K206" s="27"/>
    </row>
    <row r="207" spans="1:11" ht="18.75" x14ac:dyDescent="0.3">
      <c r="A207" s="17" t="s">
        <v>1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18">
        <f>SUM(K130:K204)</f>
        <v>15079</v>
      </c>
    </row>
    <row r="208" spans="1:11" ht="18.75" x14ac:dyDescent="0.3">
      <c r="A208" s="22" t="s">
        <v>234</v>
      </c>
      <c r="B208" s="22"/>
      <c r="C208" s="22"/>
      <c r="D208" s="22"/>
      <c r="E208" s="22"/>
      <c r="F208" s="22"/>
      <c r="G208" s="40"/>
      <c r="H208" s="40"/>
      <c r="I208" s="40"/>
      <c r="J208" s="40"/>
      <c r="K208" s="18"/>
    </row>
    <row r="209" spans="1:11" ht="18.75" x14ac:dyDescent="0.3">
      <c r="A209" s="17" t="s">
        <v>235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18"/>
    </row>
    <row r="210" spans="1:11" ht="18.75" x14ac:dyDescent="0.3">
      <c r="A210" s="17"/>
      <c r="B210" s="40"/>
      <c r="C210" s="40"/>
      <c r="D210" s="40"/>
      <c r="E210" s="40"/>
      <c r="F210" s="40"/>
      <c r="G210" s="40"/>
      <c r="H210" s="40"/>
      <c r="I210" s="40"/>
      <c r="J210" s="40"/>
      <c r="K210" s="18"/>
    </row>
    <row r="211" spans="1:11" ht="18.75" x14ac:dyDescent="0.3">
      <c r="A211" s="17"/>
      <c r="B211" s="40"/>
      <c r="C211" s="40"/>
      <c r="D211" s="40"/>
      <c r="E211" s="40"/>
      <c r="F211" s="40"/>
      <c r="G211" s="40"/>
      <c r="H211" s="40"/>
      <c r="I211" s="40"/>
      <c r="J211" s="40"/>
      <c r="K211" s="18"/>
    </row>
    <row r="212" spans="1:11" ht="18.75" x14ac:dyDescent="0.3">
      <c r="A212" s="17"/>
      <c r="B212" s="40"/>
      <c r="C212" s="40"/>
      <c r="D212" s="40"/>
      <c r="E212" s="40"/>
      <c r="F212" s="40"/>
      <c r="G212" s="40"/>
      <c r="H212" s="40"/>
      <c r="I212" s="40"/>
      <c r="J212" s="40"/>
      <c r="K212" s="18"/>
    </row>
    <row r="213" spans="1:11" ht="18.75" x14ac:dyDescent="0.3">
      <c r="A213" s="17"/>
      <c r="B213" s="40"/>
      <c r="C213" s="40"/>
      <c r="D213" s="40"/>
      <c r="E213" s="40"/>
      <c r="F213" s="40"/>
      <c r="G213" s="40"/>
      <c r="H213" s="40"/>
      <c r="I213" s="40"/>
      <c r="J213" s="40"/>
      <c r="K213" s="18"/>
    </row>
    <row r="214" spans="1:11" ht="18.75" x14ac:dyDescent="0.3">
      <c r="A214" s="17"/>
      <c r="B214" s="40"/>
      <c r="C214" s="40"/>
      <c r="D214" s="40"/>
      <c r="E214" s="40"/>
      <c r="F214" s="40"/>
      <c r="G214" s="40"/>
      <c r="H214" s="40"/>
      <c r="I214" s="40"/>
      <c r="J214" s="40"/>
      <c r="K214" s="18"/>
    </row>
    <row r="215" spans="1:11" ht="18.75" x14ac:dyDescent="0.3">
      <c r="A215" s="17"/>
      <c r="B215" s="40"/>
      <c r="C215" s="40"/>
      <c r="D215" s="40"/>
      <c r="E215" s="40"/>
      <c r="F215" s="40"/>
      <c r="G215" s="40"/>
      <c r="H215" s="40"/>
      <c r="I215" s="40"/>
      <c r="J215" s="40"/>
      <c r="K215" s="18"/>
    </row>
    <row r="216" spans="1:11" ht="18.75" x14ac:dyDescent="0.3">
      <c r="A216" s="17"/>
      <c r="B216" s="40"/>
      <c r="C216" s="40"/>
      <c r="D216" s="40"/>
      <c r="E216" s="40"/>
      <c r="F216" s="40"/>
      <c r="G216" s="40"/>
      <c r="H216" s="40"/>
      <c r="I216" s="40"/>
      <c r="J216" s="40"/>
      <c r="K216" s="18"/>
    </row>
    <row r="217" spans="1:11" ht="18.75" x14ac:dyDescent="0.3">
      <c r="A217" s="17"/>
      <c r="B217" s="40"/>
      <c r="C217" s="40"/>
      <c r="D217" s="40"/>
      <c r="E217" s="40"/>
      <c r="F217" s="40"/>
      <c r="G217" s="40"/>
      <c r="H217" s="40"/>
      <c r="I217" s="40"/>
      <c r="J217" s="40"/>
      <c r="K217" s="18"/>
    </row>
    <row r="218" spans="1:11" ht="18.75" x14ac:dyDescent="0.3">
      <c r="A218" s="17"/>
      <c r="B218" s="40"/>
      <c r="C218" s="40"/>
      <c r="D218" s="40"/>
      <c r="E218" s="40"/>
      <c r="F218" s="40"/>
      <c r="G218" s="40"/>
      <c r="H218" s="40"/>
      <c r="I218" s="40"/>
      <c r="J218" s="40"/>
      <c r="K218" s="18"/>
    </row>
    <row r="219" spans="1:11" ht="18.75" x14ac:dyDescent="0.3">
      <c r="A219" s="17"/>
      <c r="B219" s="40"/>
      <c r="C219" s="40"/>
      <c r="D219" s="40"/>
      <c r="E219" s="40"/>
      <c r="F219" s="40"/>
      <c r="G219" s="40"/>
      <c r="H219" s="40"/>
      <c r="I219" s="40"/>
      <c r="J219" s="40"/>
      <c r="K219" s="18"/>
    </row>
    <row r="220" spans="1:11" ht="18.75" x14ac:dyDescent="0.3">
      <c r="A220" s="17"/>
      <c r="B220" s="40"/>
      <c r="C220" s="40"/>
      <c r="D220" s="40"/>
      <c r="E220" s="40"/>
      <c r="F220" s="40"/>
      <c r="G220" s="40"/>
      <c r="H220" s="40"/>
      <c r="I220" s="40"/>
      <c r="J220" s="40"/>
      <c r="K220" s="18"/>
    </row>
    <row r="221" spans="1:11" ht="18.75" x14ac:dyDescent="0.3">
      <c r="A221" s="17"/>
      <c r="B221" s="40"/>
      <c r="C221" s="40"/>
      <c r="D221" s="40"/>
      <c r="E221" s="40"/>
      <c r="F221" s="40"/>
      <c r="G221" s="40"/>
      <c r="H221" s="40"/>
      <c r="I221" s="40"/>
      <c r="J221" s="40"/>
      <c r="K221" s="18"/>
    </row>
    <row r="222" spans="1:11" ht="18.75" x14ac:dyDescent="0.3">
      <c r="A222" s="17"/>
      <c r="B222" s="40"/>
      <c r="C222" s="40"/>
      <c r="D222" s="40"/>
      <c r="E222" s="40"/>
      <c r="F222" s="40"/>
      <c r="G222" s="40"/>
      <c r="H222" s="40"/>
      <c r="I222" s="40"/>
      <c r="J222" s="40"/>
      <c r="K222" s="18"/>
    </row>
    <row r="223" spans="1:11" ht="18.75" x14ac:dyDescent="0.3">
      <c r="A223" s="17"/>
      <c r="B223" s="40"/>
      <c r="C223" s="40"/>
      <c r="D223" s="40"/>
      <c r="E223" s="40"/>
      <c r="F223" s="40"/>
      <c r="G223" s="40"/>
      <c r="H223" s="40"/>
      <c r="I223" s="40"/>
      <c r="J223" s="40"/>
      <c r="K223" s="18"/>
    </row>
    <row r="224" spans="1:11" ht="18.75" x14ac:dyDescent="0.3">
      <c r="A224" s="17"/>
      <c r="B224" s="40"/>
      <c r="C224" s="40"/>
      <c r="D224" s="40"/>
      <c r="E224" s="40"/>
      <c r="F224" s="40"/>
      <c r="G224" s="40"/>
      <c r="H224" s="40"/>
      <c r="I224" s="40"/>
      <c r="J224" s="40"/>
      <c r="K224" s="18"/>
    </row>
    <row r="225" spans="1:11" ht="18.75" x14ac:dyDescent="0.3">
      <c r="A225" s="17"/>
      <c r="B225" s="40"/>
      <c r="C225" s="40"/>
      <c r="D225" s="40"/>
      <c r="E225" s="40"/>
      <c r="F225" s="40"/>
      <c r="G225" s="40"/>
      <c r="H225" s="40"/>
      <c r="I225" s="40"/>
      <c r="J225" s="40"/>
      <c r="K225" s="18"/>
    </row>
    <row r="226" spans="1:11" ht="18.75" x14ac:dyDescent="0.3">
      <c r="A226" s="17"/>
      <c r="B226" s="40"/>
      <c r="C226" s="40"/>
      <c r="D226" s="40"/>
      <c r="E226" s="40"/>
      <c r="F226" s="40"/>
      <c r="G226" s="40"/>
      <c r="H226" s="40"/>
      <c r="I226" s="40"/>
      <c r="J226" s="40"/>
      <c r="K226" s="18"/>
    </row>
    <row r="227" spans="1:11" ht="18.75" x14ac:dyDescent="0.3">
      <c r="A227" s="17"/>
      <c r="B227" s="40"/>
      <c r="C227" s="40"/>
      <c r="D227" s="40"/>
      <c r="E227" s="40"/>
      <c r="F227" s="40"/>
      <c r="G227" s="40"/>
      <c r="H227" s="40"/>
      <c r="I227" s="40"/>
      <c r="J227" s="40"/>
      <c r="K227" s="18"/>
    </row>
    <row r="228" spans="1:11" ht="18.75" x14ac:dyDescent="0.3">
      <c r="A228" s="17"/>
      <c r="B228" s="40"/>
      <c r="C228" s="40"/>
      <c r="D228" s="40"/>
      <c r="E228" s="40"/>
      <c r="F228" s="40"/>
      <c r="G228" s="40"/>
      <c r="H228" s="40"/>
      <c r="I228" s="40"/>
      <c r="J228" s="40"/>
      <c r="K228" s="18"/>
    </row>
    <row r="229" spans="1:11" ht="18.75" x14ac:dyDescent="0.3">
      <c r="A229" s="17"/>
      <c r="B229" s="40"/>
      <c r="C229" s="40"/>
      <c r="D229" s="40"/>
      <c r="E229" s="40"/>
      <c r="F229" s="40"/>
      <c r="G229" s="40"/>
      <c r="H229" s="40"/>
      <c r="I229" s="40"/>
      <c r="J229" s="40"/>
      <c r="K229" s="18"/>
    </row>
    <row r="230" spans="1:11" ht="18.75" x14ac:dyDescent="0.3">
      <c r="A230" s="17"/>
      <c r="B230" s="40"/>
      <c r="C230" s="40"/>
      <c r="D230" s="40"/>
      <c r="E230" s="40"/>
      <c r="F230" s="40"/>
      <c r="G230" s="40"/>
      <c r="H230" s="40"/>
      <c r="I230" s="40"/>
      <c r="J230" s="40"/>
      <c r="K230" s="18"/>
    </row>
    <row r="231" spans="1:11" ht="18.75" x14ac:dyDescent="0.3">
      <c r="A231" s="17"/>
      <c r="B231" s="40"/>
      <c r="C231" s="40"/>
      <c r="D231" s="40"/>
      <c r="E231" s="40"/>
      <c r="F231" s="40"/>
      <c r="G231" s="40"/>
      <c r="H231" s="40"/>
      <c r="I231" s="40"/>
      <c r="J231" s="40"/>
      <c r="K231" s="18"/>
    </row>
    <row r="232" spans="1:11" ht="18.75" x14ac:dyDescent="0.3">
      <c r="A232" s="17"/>
      <c r="B232" s="40"/>
      <c r="C232" s="40"/>
      <c r="D232" s="40"/>
      <c r="E232" s="40"/>
      <c r="F232" s="40"/>
      <c r="G232" s="40"/>
      <c r="H232" s="40"/>
      <c r="I232" s="40"/>
      <c r="J232" s="40"/>
      <c r="K232" s="18"/>
    </row>
    <row r="233" spans="1:11" ht="18.75" x14ac:dyDescent="0.3">
      <c r="A233" s="17"/>
      <c r="B233" s="40"/>
      <c r="C233" s="40"/>
      <c r="D233" s="40"/>
      <c r="E233" s="40"/>
      <c r="F233" s="40"/>
      <c r="G233" s="40"/>
      <c r="H233" s="40"/>
      <c r="I233" s="40"/>
      <c r="J233" s="40"/>
      <c r="K233" s="18"/>
    </row>
    <row r="234" spans="1:11" ht="18.75" x14ac:dyDescent="0.3">
      <c r="A234" s="17"/>
      <c r="B234" s="40"/>
      <c r="C234" s="40"/>
      <c r="D234" s="40"/>
      <c r="E234" s="40"/>
      <c r="F234" s="40"/>
      <c r="G234" s="40"/>
      <c r="H234" s="40"/>
      <c r="I234" s="40"/>
      <c r="J234" s="40"/>
      <c r="K234" s="18"/>
    </row>
    <row r="235" spans="1:11" ht="18.75" x14ac:dyDescent="0.3">
      <c r="A235" s="17"/>
      <c r="B235" s="40"/>
      <c r="C235" s="40"/>
      <c r="D235" s="40"/>
      <c r="E235" s="40"/>
      <c r="F235" s="40"/>
      <c r="G235" s="40"/>
      <c r="H235" s="40"/>
      <c r="I235" s="40"/>
      <c r="J235" s="40"/>
      <c r="K235" s="18"/>
    </row>
    <row r="236" spans="1:11" ht="18.75" x14ac:dyDescent="0.3">
      <c r="A236" s="17"/>
      <c r="B236" s="40"/>
      <c r="C236" s="40"/>
      <c r="D236" s="40"/>
      <c r="E236" s="40"/>
      <c r="F236" s="40"/>
      <c r="G236" s="40"/>
      <c r="H236" s="40"/>
      <c r="I236" s="40"/>
      <c r="J236" s="40"/>
      <c r="K236" s="18"/>
    </row>
    <row r="237" spans="1:11" ht="18.75" x14ac:dyDescent="0.3">
      <c r="A237" s="17"/>
      <c r="B237" s="40"/>
      <c r="C237" s="40"/>
      <c r="D237" s="40"/>
      <c r="E237" s="40"/>
      <c r="F237" s="40"/>
      <c r="G237" s="40"/>
      <c r="H237" s="40"/>
      <c r="I237" s="40"/>
      <c r="J237" s="40"/>
      <c r="K237" s="18"/>
    </row>
    <row r="238" spans="1:11" ht="18.75" x14ac:dyDescent="0.3">
      <c r="A238" s="17"/>
      <c r="B238" s="40"/>
      <c r="C238" s="40"/>
      <c r="D238" s="40"/>
      <c r="E238" s="40"/>
      <c r="F238" s="40"/>
      <c r="G238" s="40"/>
      <c r="H238" s="40"/>
      <c r="I238" s="40"/>
      <c r="J238" s="40"/>
      <c r="K238" s="18"/>
    </row>
    <row r="239" spans="1:11" ht="18.75" x14ac:dyDescent="0.3">
      <c r="A239" s="17"/>
      <c r="B239" s="40"/>
      <c r="C239" s="40"/>
      <c r="D239" s="40"/>
      <c r="E239" s="40"/>
      <c r="F239" s="40"/>
      <c r="G239" s="40"/>
      <c r="H239" s="40"/>
      <c r="I239" s="40"/>
      <c r="J239" s="40"/>
      <c r="K239" s="18"/>
    </row>
    <row r="240" spans="1:11" ht="18.75" x14ac:dyDescent="0.3">
      <c r="A240" s="17"/>
      <c r="B240" s="40"/>
      <c r="C240" s="40"/>
      <c r="D240" s="40"/>
      <c r="E240" s="40"/>
      <c r="F240" s="40"/>
      <c r="G240" s="40"/>
      <c r="H240" s="40"/>
      <c r="I240" s="40"/>
      <c r="J240" s="40"/>
      <c r="K240" s="18"/>
    </row>
    <row r="241" spans="1:13" ht="18.75" x14ac:dyDescent="0.3">
      <c r="A241" s="17"/>
      <c r="B241" s="40"/>
      <c r="C241" s="40"/>
      <c r="D241" s="40"/>
      <c r="E241" s="40"/>
      <c r="F241" s="40"/>
      <c r="G241" s="40"/>
      <c r="H241" s="40"/>
      <c r="I241" s="40"/>
      <c r="J241" s="40"/>
      <c r="K241" s="18"/>
    </row>
    <row r="242" spans="1:13" ht="18.75" x14ac:dyDescent="0.3">
      <c r="A242" s="17"/>
      <c r="B242" s="40"/>
      <c r="C242" s="40"/>
      <c r="D242" s="40"/>
      <c r="E242" s="40"/>
      <c r="F242" s="40"/>
      <c r="G242" s="40"/>
      <c r="H242" s="40"/>
      <c r="I242" s="40"/>
      <c r="J242" s="40"/>
      <c r="K242" s="18"/>
    </row>
    <row r="243" spans="1:13" ht="18.75" x14ac:dyDescent="0.3">
      <c r="A243" s="17"/>
      <c r="B243" s="40"/>
      <c r="C243" s="40"/>
      <c r="D243" s="40"/>
      <c r="E243" s="40"/>
      <c r="F243" s="40"/>
      <c r="G243" s="40"/>
      <c r="H243" s="40"/>
      <c r="I243" s="40"/>
      <c r="J243" s="40"/>
      <c r="K243" s="18"/>
    </row>
    <row r="244" spans="1:13" x14ac:dyDescent="0.25">
      <c r="L244" s="3"/>
      <c r="M244" s="3"/>
    </row>
    <row r="245" spans="1:13" x14ac:dyDescent="0.25">
      <c r="A245" s="1" t="s">
        <v>236</v>
      </c>
      <c r="G245" s="2" t="s">
        <v>1</v>
      </c>
      <c r="H245" s="3"/>
      <c r="I245" s="37" t="s">
        <v>2</v>
      </c>
      <c r="J245" s="3"/>
      <c r="K245" s="2" t="s">
        <v>3</v>
      </c>
      <c r="L245" s="3"/>
      <c r="M245" s="3"/>
    </row>
    <row r="246" spans="1:13" ht="12.2" customHeight="1" x14ac:dyDescent="0.25">
      <c r="A246" t="s">
        <v>237</v>
      </c>
      <c r="G246" t="s">
        <v>238</v>
      </c>
      <c r="I246" s="42">
        <v>5.125</v>
      </c>
      <c r="K246" s="6">
        <v>1025</v>
      </c>
    </row>
    <row r="247" spans="1:13" ht="12.2" customHeight="1" x14ac:dyDescent="0.25">
      <c r="A247" t="s">
        <v>239</v>
      </c>
      <c r="G247" t="s">
        <v>240</v>
      </c>
      <c r="I247" s="42">
        <v>4.2500000000000003E-2</v>
      </c>
      <c r="K247" s="6">
        <v>258</v>
      </c>
    </row>
    <row r="248" spans="1:13" ht="12.2" customHeight="1" x14ac:dyDescent="0.25">
      <c r="A248" t="s">
        <v>241</v>
      </c>
      <c r="G248" t="s">
        <v>242</v>
      </c>
      <c r="I248" s="42">
        <v>4.2000000000000003E-2</v>
      </c>
      <c r="K248" s="6">
        <v>126</v>
      </c>
    </row>
    <row r="249" spans="1:13" ht="12.2" customHeight="1" x14ac:dyDescent="0.25">
      <c r="A249" t="s">
        <v>243</v>
      </c>
      <c r="G249" t="s">
        <v>242</v>
      </c>
      <c r="I249" s="42">
        <v>4.2999999999999997E-2</v>
      </c>
      <c r="K249" s="6">
        <v>129</v>
      </c>
    </row>
    <row r="250" spans="1:13" ht="12.2" customHeight="1" x14ac:dyDescent="0.25">
      <c r="A250" t="s">
        <v>244</v>
      </c>
      <c r="G250" t="s">
        <v>245</v>
      </c>
      <c r="I250" s="42">
        <v>6.9000000000000006E-2</v>
      </c>
      <c r="K250" s="6">
        <v>138</v>
      </c>
    </row>
    <row r="251" spans="1:13" ht="12.2" customHeight="1" x14ac:dyDescent="0.25">
      <c r="A251" t="s">
        <v>246</v>
      </c>
      <c r="G251" t="s">
        <v>247</v>
      </c>
      <c r="I251" s="42">
        <v>1.06</v>
      </c>
      <c r="K251" s="6">
        <v>3816</v>
      </c>
    </row>
    <row r="252" spans="1:13" ht="12.2" customHeight="1" x14ac:dyDescent="0.25">
      <c r="A252" t="s">
        <v>248</v>
      </c>
      <c r="G252" t="s">
        <v>249</v>
      </c>
      <c r="I252" s="42">
        <v>0.99</v>
      </c>
      <c r="K252" s="6">
        <v>1485</v>
      </c>
    </row>
    <row r="253" spans="1:13" ht="12.2" customHeight="1" x14ac:dyDescent="0.25">
      <c r="A253" s="23" t="s">
        <v>250</v>
      </c>
      <c r="G253" t="s">
        <v>251</v>
      </c>
      <c r="I253" s="42">
        <v>1</v>
      </c>
      <c r="K253" s="6">
        <v>500</v>
      </c>
    </row>
    <row r="254" spans="1:13" ht="12.2" customHeight="1" x14ac:dyDescent="0.25">
      <c r="A254" t="s">
        <v>252</v>
      </c>
      <c r="G254" t="s">
        <v>253</v>
      </c>
      <c r="I254" s="42">
        <v>0.70499999999999996</v>
      </c>
      <c r="K254" s="6">
        <v>3525</v>
      </c>
    </row>
    <row r="255" spans="1:13" ht="12.2" customHeight="1" x14ac:dyDescent="0.25">
      <c r="A255" t="s">
        <v>254</v>
      </c>
      <c r="G255" t="s">
        <v>255</v>
      </c>
      <c r="I255" s="42">
        <v>0.7</v>
      </c>
      <c r="K255" s="6">
        <v>2310</v>
      </c>
    </row>
    <row r="256" spans="1:13" ht="12.2" customHeight="1" x14ac:dyDescent="0.25">
      <c r="A256" t="s">
        <v>256</v>
      </c>
      <c r="G256" t="s">
        <v>257</v>
      </c>
      <c r="I256" s="42">
        <v>1.024</v>
      </c>
      <c r="K256" s="6">
        <v>1024</v>
      </c>
    </row>
    <row r="257" spans="1:1024" ht="12.2" customHeight="1" x14ac:dyDescent="0.25">
      <c r="A257" t="s">
        <v>258</v>
      </c>
      <c r="G257" t="s">
        <v>259</v>
      </c>
      <c r="I257" s="42">
        <v>0.37</v>
      </c>
      <c r="K257" s="6">
        <v>259</v>
      </c>
    </row>
    <row r="258" spans="1:1024" ht="12.2" customHeight="1" x14ac:dyDescent="0.25">
      <c r="A258" t="s">
        <v>260</v>
      </c>
      <c r="G258" t="s">
        <v>251</v>
      </c>
      <c r="I258" s="42">
        <v>1.55</v>
      </c>
      <c r="K258" s="6">
        <v>775</v>
      </c>
    </row>
    <row r="259" spans="1:1024" ht="12.2" customHeight="1" x14ac:dyDescent="0.25">
      <c r="A259" t="s">
        <v>261</v>
      </c>
      <c r="G259" t="s">
        <v>251</v>
      </c>
      <c r="I259" s="42">
        <v>0.86</v>
      </c>
      <c r="K259" s="6">
        <v>430</v>
      </c>
    </row>
    <row r="260" spans="1:1024" ht="12.2" customHeight="1" x14ac:dyDescent="0.25">
      <c r="A260" t="s">
        <v>262</v>
      </c>
      <c r="G260" t="s">
        <v>263</v>
      </c>
      <c r="I260" s="42">
        <v>1.58</v>
      </c>
      <c r="K260" s="6">
        <v>158</v>
      </c>
    </row>
    <row r="261" spans="1:1024" ht="12.2" customHeight="1" x14ac:dyDescent="0.25">
      <c r="A261" t="s">
        <v>264</v>
      </c>
      <c r="G261" t="s">
        <v>251</v>
      </c>
      <c r="I261" s="42">
        <v>0.33500000000000002</v>
      </c>
      <c r="K261" s="6">
        <v>1675</v>
      </c>
    </row>
    <row r="262" spans="1:1024" ht="12.2" customHeight="1" x14ac:dyDescent="0.25">
      <c r="A262" s="67" t="s">
        <v>265</v>
      </c>
      <c r="B262" s="67"/>
      <c r="C262" s="67"/>
      <c r="D262" s="67"/>
      <c r="E262" s="67"/>
      <c r="F262" s="40"/>
      <c r="G262" s="40" t="s">
        <v>253</v>
      </c>
      <c r="H262" s="40"/>
      <c r="I262" s="43">
        <v>0.3</v>
      </c>
      <c r="J262" s="40"/>
      <c r="K262" s="6">
        <v>1500</v>
      </c>
    </row>
    <row r="263" spans="1:1024" s="40" customFormat="1" ht="12.2" customHeight="1" x14ac:dyDescent="0.25">
      <c r="A263" s="67" t="s">
        <v>266</v>
      </c>
      <c r="B263" s="67"/>
      <c r="C263" s="67"/>
      <c r="D263" s="67"/>
      <c r="E263" s="67"/>
      <c r="G263" s="40" t="s">
        <v>267</v>
      </c>
      <c r="I263" s="43">
        <v>0.18</v>
      </c>
      <c r="K263" s="6">
        <v>2160</v>
      </c>
      <c r="AMG263"/>
      <c r="AMH263"/>
      <c r="AMI263"/>
      <c r="AMJ263"/>
    </row>
    <row r="264" spans="1:1024" s="40" customFormat="1" ht="12.2" customHeight="1" x14ac:dyDescent="0.25">
      <c r="A264" s="67" t="s">
        <v>268</v>
      </c>
      <c r="B264" s="67"/>
      <c r="C264" s="67"/>
      <c r="D264" s="67"/>
      <c r="E264" s="67"/>
      <c r="G264" s="40" t="s">
        <v>269</v>
      </c>
      <c r="I264" s="43">
        <v>0.26</v>
      </c>
      <c r="K264" s="6">
        <v>1820</v>
      </c>
      <c r="AMG264"/>
      <c r="AMH264"/>
      <c r="AMI264"/>
      <c r="AMJ264"/>
    </row>
    <row r="265" spans="1:1024" ht="12.2" customHeight="1" x14ac:dyDescent="0.25">
      <c r="A265" s="23" t="s">
        <v>270</v>
      </c>
      <c r="G265" s="40" t="s">
        <v>257</v>
      </c>
      <c r="I265" s="42">
        <v>0.114</v>
      </c>
      <c r="K265" s="6">
        <v>114</v>
      </c>
    </row>
    <row r="266" spans="1:1024" ht="12.2" customHeight="1" x14ac:dyDescent="0.25">
      <c r="A266" t="s">
        <v>271</v>
      </c>
      <c r="G266" s="23" t="s">
        <v>242</v>
      </c>
      <c r="I266" s="42">
        <v>0.08</v>
      </c>
      <c r="K266" s="6">
        <v>240</v>
      </c>
    </row>
    <row r="267" spans="1:1024" ht="12.2" customHeight="1" x14ac:dyDescent="0.25">
      <c r="A267" t="s">
        <v>272</v>
      </c>
      <c r="G267" s="23" t="s">
        <v>273</v>
      </c>
      <c r="I267" s="42">
        <v>0.09</v>
      </c>
      <c r="K267" s="6">
        <v>360</v>
      </c>
    </row>
    <row r="268" spans="1:1024" ht="12.2" customHeight="1" x14ac:dyDescent="0.25">
      <c r="A268" t="s">
        <v>274</v>
      </c>
      <c r="G268" t="s">
        <v>273</v>
      </c>
      <c r="I268" s="42">
        <v>0.17199999999999999</v>
      </c>
      <c r="K268" s="6">
        <v>688</v>
      </c>
    </row>
    <row r="269" spans="1:1024" ht="12.2" customHeight="1" x14ac:dyDescent="0.25">
      <c r="A269" t="s">
        <v>275</v>
      </c>
      <c r="G269" t="s">
        <v>245</v>
      </c>
      <c r="I269" s="42">
        <v>0.18099999999999999</v>
      </c>
      <c r="K269" s="6">
        <v>362</v>
      </c>
    </row>
    <row r="270" spans="1:1024" s="40" customFormat="1" ht="12.2" customHeight="1" x14ac:dyDescent="0.25">
      <c r="A270" s="40" t="s">
        <v>276</v>
      </c>
      <c r="G270" s="40" t="s">
        <v>245</v>
      </c>
      <c r="I270" s="43">
        <v>0.31</v>
      </c>
      <c r="K270" s="6">
        <v>620</v>
      </c>
      <c r="AMG270"/>
      <c r="AMH270"/>
      <c r="AMI270"/>
      <c r="AMJ270"/>
    </row>
    <row r="271" spans="1:1024" ht="12.2" customHeight="1" x14ac:dyDescent="0.25">
      <c r="A271" t="s">
        <v>277</v>
      </c>
      <c r="G271" t="s">
        <v>257</v>
      </c>
      <c r="I271" s="42">
        <v>6.6000000000000003E-2</v>
      </c>
      <c r="K271" s="6">
        <v>66</v>
      </c>
    </row>
    <row r="272" spans="1:1024" ht="12.2" customHeight="1" x14ac:dyDescent="0.25">
      <c r="A272" t="s">
        <v>278</v>
      </c>
      <c r="G272" t="s">
        <v>43</v>
      </c>
      <c r="I272" s="42">
        <v>0.95</v>
      </c>
      <c r="K272" s="6">
        <v>2850</v>
      </c>
    </row>
    <row r="273" spans="1:1024" ht="12.2" customHeight="1" x14ac:dyDescent="0.25">
      <c r="A273" t="s">
        <v>279</v>
      </c>
      <c r="G273" t="s">
        <v>280</v>
      </c>
      <c r="I273" s="42">
        <v>0.184</v>
      </c>
      <c r="K273" s="6">
        <v>92</v>
      </c>
    </row>
    <row r="274" spans="1:1024" ht="12.2" customHeight="1" x14ac:dyDescent="0.25">
      <c r="A274" t="s">
        <v>281</v>
      </c>
      <c r="G274" t="s">
        <v>5</v>
      </c>
      <c r="I274" s="42">
        <v>0.11</v>
      </c>
      <c r="K274" s="6">
        <v>220</v>
      </c>
    </row>
    <row r="275" spans="1:1024" s="40" customFormat="1" ht="12.2" customHeight="1" x14ac:dyDescent="0.25">
      <c r="A275" s="40" t="s">
        <v>282</v>
      </c>
      <c r="G275" s="40" t="s">
        <v>140</v>
      </c>
      <c r="I275" s="43">
        <v>77.5</v>
      </c>
      <c r="K275" s="44">
        <v>155</v>
      </c>
      <c r="AMG275"/>
      <c r="AMH275"/>
      <c r="AMI275"/>
      <c r="AMJ275"/>
    </row>
    <row r="276" spans="1:1024" ht="12.2" customHeight="1" x14ac:dyDescent="0.25">
      <c r="A276" t="s">
        <v>283</v>
      </c>
      <c r="G276" t="s">
        <v>257</v>
      </c>
      <c r="I276" s="42">
        <v>0.19400000000000001</v>
      </c>
      <c r="K276" s="6">
        <v>194</v>
      </c>
    </row>
    <row r="277" spans="1:1024" ht="12.2" customHeight="1" x14ac:dyDescent="0.25">
      <c r="A277" t="s">
        <v>284</v>
      </c>
      <c r="G277" t="s">
        <v>257</v>
      </c>
      <c r="I277" s="42">
        <v>0.23400000000000001</v>
      </c>
      <c r="K277" s="6">
        <v>234</v>
      </c>
    </row>
    <row r="278" spans="1:1024" s="45" customFormat="1" ht="12.6" customHeight="1" x14ac:dyDescent="0.25">
      <c r="A278" s="45" t="s">
        <v>285</v>
      </c>
      <c r="G278" s="45" t="s">
        <v>257</v>
      </c>
      <c r="I278" s="46">
        <v>0.19400000000000001</v>
      </c>
      <c r="K278" s="47">
        <v>194</v>
      </c>
      <c r="AMG278"/>
      <c r="AMH278"/>
      <c r="AMI278"/>
      <c r="AMJ278"/>
    </row>
    <row r="279" spans="1:1024" ht="12.2" customHeight="1" x14ac:dyDescent="0.25">
      <c r="A279" t="s">
        <v>286</v>
      </c>
      <c r="G279" t="s">
        <v>257</v>
      </c>
      <c r="I279" s="42">
        <v>0.2</v>
      </c>
      <c r="K279" s="6">
        <v>200</v>
      </c>
    </row>
    <row r="280" spans="1:1024" ht="12.2" customHeight="1" x14ac:dyDescent="0.25">
      <c r="A280" t="s">
        <v>287</v>
      </c>
      <c r="G280" t="s">
        <v>245</v>
      </c>
      <c r="I280" s="42">
        <v>8.6999999999999994E-2</v>
      </c>
      <c r="K280" s="6">
        <v>174</v>
      </c>
    </row>
    <row r="281" spans="1:1024" ht="12.2" customHeight="1" x14ac:dyDescent="0.25">
      <c r="A281" t="s">
        <v>288</v>
      </c>
      <c r="G281" t="s">
        <v>257</v>
      </c>
      <c r="I281" s="42">
        <v>3.4000000000000002E-2</v>
      </c>
      <c r="K281" s="6">
        <v>34</v>
      </c>
    </row>
    <row r="282" spans="1:1024" ht="12.2" customHeight="1" x14ac:dyDescent="0.25">
      <c r="A282" t="s">
        <v>289</v>
      </c>
      <c r="G282" t="s">
        <v>242</v>
      </c>
      <c r="I282" s="25">
        <v>2.5000000000000001E-2</v>
      </c>
      <c r="K282" s="6">
        <v>75</v>
      </c>
    </row>
    <row r="283" spans="1:1024" ht="24.6" customHeight="1" x14ac:dyDescent="0.3">
      <c r="A283" s="17" t="s">
        <v>1</v>
      </c>
      <c r="K283" s="48">
        <f>SUM(K246:K282)</f>
        <v>29985</v>
      </c>
    </row>
    <row r="284" spans="1:1024" ht="12.2" customHeight="1" x14ac:dyDescent="0.25">
      <c r="K284" s="6"/>
    </row>
    <row r="285" spans="1:1024" ht="12.2" customHeight="1" x14ac:dyDescent="0.25">
      <c r="K285" s="6"/>
    </row>
    <row r="286" spans="1:1024" ht="12.2" customHeight="1" x14ac:dyDescent="0.25">
      <c r="K286" s="6"/>
    </row>
    <row r="287" spans="1:1024" ht="12.2" customHeight="1" x14ac:dyDescent="0.25">
      <c r="K287" s="6"/>
    </row>
    <row r="288" spans="1:1024" ht="12.2" customHeight="1" x14ac:dyDescent="0.25">
      <c r="K288" s="6"/>
    </row>
    <row r="289" spans="1:11" ht="12.2" customHeight="1" x14ac:dyDescent="0.25">
      <c r="K289" s="6"/>
    </row>
    <row r="290" spans="1:11" ht="12.2" customHeight="1" x14ac:dyDescent="0.25">
      <c r="K290" s="6"/>
    </row>
    <row r="291" spans="1:11" ht="12.2" customHeight="1" x14ac:dyDescent="0.25">
      <c r="K291" s="6"/>
    </row>
    <row r="292" spans="1:11" ht="12.2" customHeight="1" x14ac:dyDescent="0.25">
      <c r="K292" s="6"/>
    </row>
    <row r="293" spans="1:11" ht="12.2" customHeight="1" x14ac:dyDescent="0.25">
      <c r="K293" s="6"/>
    </row>
    <row r="294" spans="1:11" ht="12.2" customHeight="1" x14ac:dyDescent="0.25">
      <c r="K294" s="6"/>
    </row>
    <row r="295" spans="1:11" ht="12.2" customHeight="1" x14ac:dyDescent="0.25">
      <c r="K295" s="6"/>
    </row>
    <row r="296" spans="1:11" ht="12.2" customHeight="1" x14ac:dyDescent="0.25">
      <c r="K296" s="6"/>
    </row>
    <row r="297" spans="1:11" ht="12.2" customHeight="1" x14ac:dyDescent="0.25">
      <c r="K297" s="6"/>
    </row>
    <row r="298" spans="1:11" ht="12.2" customHeight="1" x14ac:dyDescent="0.25">
      <c r="K298" s="6"/>
    </row>
    <row r="299" spans="1:11" ht="12.2" customHeight="1" x14ac:dyDescent="0.25">
      <c r="K299" s="6"/>
    </row>
    <row r="300" spans="1:11" ht="12.2" customHeight="1" x14ac:dyDescent="0.25">
      <c r="K300" s="6"/>
    </row>
    <row r="301" spans="1:11" ht="12.2" customHeight="1" x14ac:dyDescent="0.25">
      <c r="K301" s="6"/>
    </row>
    <row r="302" spans="1:11" ht="12.2" customHeight="1" x14ac:dyDescent="0.25">
      <c r="K302" s="6"/>
    </row>
    <row r="303" spans="1:11" x14ac:dyDescent="0.25">
      <c r="A303" s="1" t="s">
        <v>290</v>
      </c>
      <c r="G303" s="2" t="s">
        <v>1</v>
      </c>
      <c r="H303" s="3"/>
      <c r="I303" s="37" t="s">
        <v>2</v>
      </c>
      <c r="J303" s="3"/>
      <c r="K303" s="2" t="s">
        <v>3</v>
      </c>
    </row>
    <row r="304" spans="1:11" x14ac:dyDescent="0.25">
      <c r="A304" t="s">
        <v>291</v>
      </c>
      <c r="G304" s="10">
        <v>4</v>
      </c>
      <c r="H304" s="10"/>
      <c r="I304" s="5">
        <v>89</v>
      </c>
      <c r="K304" s="6">
        <v>356</v>
      </c>
    </row>
    <row r="305" spans="1:16" x14ac:dyDescent="0.25">
      <c r="A305" t="s">
        <v>292</v>
      </c>
      <c r="G305" s="10">
        <v>4</v>
      </c>
      <c r="H305" s="10"/>
      <c r="I305" s="5">
        <v>64.25</v>
      </c>
      <c r="K305" s="6">
        <v>257</v>
      </c>
    </row>
    <row r="306" spans="1:16" x14ac:dyDescent="0.25">
      <c r="A306" s="23" t="s">
        <v>293</v>
      </c>
      <c r="B306" s="23"/>
      <c r="C306" s="23"/>
      <c r="D306" s="23"/>
      <c r="E306" s="23"/>
      <c r="G306" s="10">
        <v>4</v>
      </c>
      <c r="H306" s="10"/>
      <c r="I306" s="5">
        <v>64.25</v>
      </c>
      <c r="K306" s="6">
        <v>257</v>
      </c>
    </row>
    <row r="307" spans="1:16" x14ac:dyDescent="0.25">
      <c r="A307" t="s">
        <v>294</v>
      </c>
      <c r="G307" s="10">
        <v>2</v>
      </c>
      <c r="H307" s="10"/>
      <c r="I307" s="5">
        <v>89</v>
      </c>
      <c r="K307" s="6">
        <v>178</v>
      </c>
    </row>
    <row r="308" spans="1:16" ht="18.75" x14ac:dyDescent="0.3">
      <c r="A308" s="17" t="s">
        <v>1</v>
      </c>
      <c r="I308" s="5"/>
      <c r="K308" s="18">
        <f>SUM(K304:K307)</f>
        <v>1048</v>
      </c>
    </row>
    <row r="309" spans="1:16" x14ac:dyDescent="0.25">
      <c r="I309" s="5"/>
    </row>
    <row r="310" spans="1:16" x14ac:dyDescent="0.25">
      <c r="A310" s="1" t="s">
        <v>295</v>
      </c>
      <c r="G310" s="2" t="s">
        <v>1</v>
      </c>
      <c r="H310" s="3"/>
      <c r="I310" s="37" t="s">
        <v>2</v>
      </c>
      <c r="J310" s="3"/>
      <c r="K310" s="2" t="s">
        <v>3</v>
      </c>
    </row>
    <row r="311" spans="1:16" x14ac:dyDescent="0.25">
      <c r="A311" t="s">
        <v>296</v>
      </c>
      <c r="G311" t="s">
        <v>297</v>
      </c>
      <c r="I311" s="5">
        <v>20</v>
      </c>
      <c r="K311" s="20">
        <v>20</v>
      </c>
    </row>
    <row r="312" spans="1:16" x14ac:dyDescent="0.25">
      <c r="A312" t="s">
        <v>298</v>
      </c>
      <c r="G312" t="s">
        <v>299</v>
      </c>
      <c r="I312" s="5">
        <v>56</v>
      </c>
      <c r="K312" s="20">
        <v>112</v>
      </c>
    </row>
    <row r="313" spans="1:16" ht="30" x14ac:dyDescent="0.25">
      <c r="A313" t="s">
        <v>300</v>
      </c>
      <c r="G313" s="45" t="s">
        <v>301</v>
      </c>
      <c r="H313" s="49"/>
      <c r="I313" s="50">
        <v>65</v>
      </c>
      <c r="K313" s="20">
        <v>780</v>
      </c>
    </row>
    <row r="314" spans="1:16" x14ac:dyDescent="0.25">
      <c r="A314" t="s">
        <v>302</v>
      </c>
      <c r="G314" t="s">
        <v>97</v>
      </c>
      <c r="I314" s="5">
        <v>12</v>
      </c>
      <c r="K314" s="20">
        <v>24</v>
      </c>
    </row>
    <row r="315" spans="1:16" x14ac:dyDescent="0.25">
      <c r="A315" t="s">
        <v>303</v>
      </c>
      <c r="G315" t="s">
        <v>97</v>
      </c>
      <c r="I315" s="5">
        <v>19</v>
      </c>
      <c r="K315" s="20">
        <v>38</v>
      </c>
      <c r="P315" s="10"/>
    </row>
    <row r="316" spans="1:16" ht="30" x14ac:dyDescent="0.25">
      <c r="A316" t="s">
        <v>304</v>
      </c>
      <c r="C316" s="23"/>
      <c r="G316" s="45" t="s">
        <v>301</v>
      </c>
      <c r="I316" s="50">
        <v>3.5</v>
      </c>
      <c r="J316" s="50"/>
      <c r="K316" s="51">
        <v>42</v>
      </c>
      <c r="P316" s="10"/>
    </row>
    <row r="317" spans="1:16" ht="30" x14ac:dyDescent="0.25">
      <c r="A317" t="s">
        <v>305</v>
      </c>
      <c r="G317" s="45" t="s">
        <v>301</v>
      </c>
      <c r="I317" s="50">
        <v>53</v>
      </c>
      <c r="J317" s="50"/>
      <c r="K317" s="51">
        <v>636</v>
      </c>
    </row>
    <row r="318" spans="1:16" x14ac:dyDescent="0.25">
      <c r="A318" t="s">
        <v>306</v>
      </c>
      <c r="G318" t="s">
        <v>185</v>
      </c>
      <c r="I318" s="5">
        <v>58.5</v>
      </c>
      <c r="K318" s="20">
        <v>117</v>
      </c>
    </row>
    <row r="319" spans="1:16" x14ac:dyDescent="0.25">
      <c r="A319" s="23"/>
      <c r="I319" s="5"/>
      <c r="K319" s="20"/>
    </row>
    <row r="320" spans="1:16" ht="18.75" x14ac:dyDescent="0.3">
      <c r="A320" s="48" t="s">
        <v>1</v>
      </c>
      <c r="I320" s="5"/>
      <c r="K320" s="48">
        <f>SUM(K315:K319)</f>
        <v>833</v>
      </c>
    </row>
    <row r="321" spans="1:1024" x14ac:dyDescent="0.25">
      <c r="I321" s="5"/>
    </row>
    <row r="322" spans="1:1024" x14ac:dyDescent="0.25">
      <c r="A322" s="1" t="s">
        <v>307</v>
      </c>
      <c r="G322" s="2" t="s">
        <v>1</v>
      </c>
      <c r="H322" s="3"/>
      <c r="I322" s="52" t="s">
        <v>2</v>
      </c>
      <c r="J322" s="3"/>
      <c r="K322" s="2" t="s">
        <v>3</v>
      </c>
    </row>
    <row r="323" spans="1:1024" x14ac:dyDescent="0.25">
      <c r="A323" t="s">
        <v>308</v>
      </c>
      <c r="G323" t="s">
        <v>309</v>
      </c>
      <c r="I323" s="5">
        <v>1.9</v>
      </c>
      <c r="K323" s="20">
        <v>19</v>
      </c>
    </row>
    <row r="324" spans="1:1024" s="40" customFormat="1" x14ac:dyDescent="0.25">
      <c r="A324" s="40" t="s">
        <v>310</v>
      </c>
      <c r="G324" s="40" t="s">
        <v>309</v>
      </c>
      <c r="I324" s="53">
        <v>5</v>
      </c>
      <c r="K324" s="38">
        <v>50</v>
      </c>
      <c r="AMG324"/>
      <c r="AMH324"/>
      <c r="AMI324"/>
      <c r="AMJ324"/>
    </row>
    <row r="325" spans="1:1024" s="40" customFormat="1" x14ac:dyDescent="0.25">
      <c r="A325" s="40" t="s">
        <v>311</v>
      </c>
      <c r="G325" s="40" t="s">
        <v>309</v>
      </c>
      <c r="I325" s="53">
        <v>15.2</v>
      </c>
      <c r="K325" s="38">
        <v>152</v>
      </c>
      <c r="AMG325"/>
      <c r="AMH325"/>
      <c r="AMI325"/>
      <c r="AMJ325"/>
    </row>
    <row r="326" spans="1:1024" s="40" customFormat="1" x14ac:dyDescent="0.25">
      <c r="A326" s="40" t="s">
        <v>312</v>
      </c>
      <c r="G326" s="40" t="s">
        <v>263</v>
      </c>
      <c r="I326" s="53">
        <v>0.53</v>
      </c>
      <c r="K326" s="38">
        <v>53</v>
      </c>
      <c r="AMG326"/>
      <c r="AMH326"/>
      <c r="AMI326"/>
      <c r="AMJ326"/>
    </row>
    <row r="327" spans="1:1024" s="40" customFormat="1" x14ac:dyDescent="0.25">
      <c r="A327" s="40" t="s">
        <v>313</v>
      </c>
      <c r="G327" s="40" t="s">
        <v>257</v>
      </c>
      <c r="I327" s="43">
        <v>2.3E-2</v>
      </c>
      <c r="K327" s="38">
        <v>23</v>
      </c>
      <c r="AMG327"/>
      <c r="AMH327"/>
      <c r="AMI327"/>
      <c r="AMJ327"/>
    </row>
    <row r="328" spans="1:1024" s="40" customFormat="1" ht="18.95" customHeight="1" x14ac:dyDescent="0.25">
      <c r="A328" s="69" t="s">
        <v>314</v>
      </c>
      <c r="B328" s="69"/>
      <c r="C328" s="69"/>
      <c r="D328" s="69"/>
      <c r="E328" s="69"/>
      <c r="F328" s="69"/>
      <c r="G328" s="40" t="s">
        <v>257</v>
      </c>
      <c r="I328" s="43">
        <v>0.34499999999999997</v>
      </c>
      <c r="K328" s="38">
        <v>345</v>
      </c>
      <c r="AMG328"/>
      <c r="AMH328"/>
      <c r="AMI328"/>
      <c r="AMJ328"/>
    </row>
    <row r="329" spans="1:1024" s="40" customFormat="1" ht="17.850000000000001" customHeight="1" x14ac:dyDescent="0.25">
      <c r="A329" s="64" t="s">
        <v>315</v>
      </c>
      <c r="B329" s="64"/>
      <c r="C329" s="64"/>
      <c r="D329" s="64"/>
      <c r="E329" s="54"/>
      <c r="F329" s="54"/>
      <c r="G329" s="40" t="s">
        <v>316</v>
      </c>
      <c r="I329" s="53">
        <v>243.5</v>
      </c>
      <c r="K329" s="38">
        <v>487</v>
      </c>
      <c r="AMG329"/>
      <c r="AMH329"/>
      <c r="AMI329"/>
      <c r="AMJ329"/>
    </row>
    <row r="330" spans="1:1024" s="40" customFormat="1" ht="16.5" customHeight="1" x14ac:dyDescent="0.25">
      <c r="A330" s="64" t="s">
        <v>317</v>
      </c>
      <c r="B330" s="64"/>
      <c r="C330" s="64"/>
      <c r="D330" s="55"/>
      <c r="E330" s="54"/>
      <c r="F330" s="54"/>
      <c r="G330" s="40" t="s">
        <v>257</v>
      </c>
      <c r="I330" s="53">
        <v>0.33</v>
      </c>
      <c r="K330" s="38">
        <v>330</v>
      </c>
      <c r="AMG330"/>
      <c r="AMH330"/>
      <c r="AMI330"/>
      <c r="AMJ330"/>
    </row>
    <row r="331" spans="1:1024" s="40" customFormat="1" ht="16.5" customHeight="1" x14ac:dyDescent="0.25">
      <c r="A331" t="s">
        <v>318</v>
      </c>
      <c r="B331"/>
      <c r="C331"/>
      <c r="D331"/>
      <c r="E331"/>
      <c r="F331"/>
      <c r="G331" t="s">
        <v>319</v>
      </c>
      <c r="H331"/>
      <c r="I331" s="5">
        <v>53.5</v>
      </c>
      <c r="J331"/>
      <c r="K331" s="20">
        <v>535</v>
      </c>
      <c r="AMG331"/>
      <c r="AMH331"/>
      <c r="AMI331"/>
      <c r="AMJ331"/>
    </row>
    <row r="332" spans="1:1024" s="40" customFormat="1" ht="16.5" customHeight="1" x14ac:dyDescent="0.25">
      <c r="A332" s="40" t="s">
        <v>320</v>
      </c>
      <c r="G332" s="40" t="s">
        <v>319</v>
      </c>
      <c r="I332" s="53">
        <v>67.5</v>
      </c>
      <c r="K332" s="38">
        <v>675</v>
      </c>
      <c r="AMG332"/>
      <c r="AMH332"/>
      <c r="AMI332"/>
      <c r="AMJ332"/>
    </row>
    <row r="333" spans="1:1024" s="40" customFormat="1" ht="16.5" customHeight="1" x14ac:dyDescent="0.25">
      <c r="A333" t="s">
        <v>321</v>
      </c>
      <c r="B333"/>
      <c r="C333"/>
      <c r="D333"/>
      <c r="E333"/>
      <c r="F333"/>
      <c r="G333" t="s">
        <v>319</v>
      </c>
      <c r="H333"/>
      <c r="I333" s="5">
        <v>69.900000000000006</v>
      </c>
      <c r="J333"/>
      <c r="K333" s="20">
        <v>699</v>
      </c>
      <c r="AMG333"/>
      <c r="AMH333"/>
      <c r="AMI333"/>
      <c r="AMJ333"/>
    </row>
    <row r="334" spans="1:1024" s="40" customFormat="1" x14ac:dyDescent="0.25">
      <c r="A334" s="40" t="s">
        <v>322</v>
      </c>
      <c r="G334" s="40" t="s">
        <v>309</v>
      </c>
      <c r="I334" s="53">
        <v>8.4</v>
      </c>
      <c r="K334" s="38">
        <v>84</v>
      </c>
      <c r="AMG334"/>
      <c r="AMH334"/>
      <c r="AMI334"/>
      <c r="AMJ334"/>
    </row>
    <row r="335" spans="1:1024" s="40" customFormat="1" x14ac:dyDescent="0.25">
      <c r="A335" s="40" t="s">
        <v>323</v>
      </c>
      <c r="G335" s="40" t="s">
        <v>309</v>
      </c>
      <c r="I335" s="53">
        <v>5.7</v>
      </c>
      <c r="K335" s="38">
        <v>57</v>
      </c>
      <c r="AMG335"/>
      <c r="AMH335"/>
      <c r="AMI335"/>
      <c r="AMJ335"/>
    </row>
    <row r="336" spans="1:1024" ht="18.95" customHeight="1" x14ac:dyDescent="0.25">
      <c r="A336" s="64" t="s">
        <v>324</v>
      </c>
      <c r="B336" s="64"/>
      <c r="C336" s="64"/>
      <c r="D336" s="64"/>
      <c r="E336" s="64"/>
      <c r="G336" t="s">
        <v>257</v>
      </c>
      <c r="I336" s="42">
        <v>0.41499999999999998</v>
      </c>
      <c r="K336" s="20">
        <v>415</v>
      </c>
    </row>
    <row r="337" spans="1:11" x14ac:dyDescent="0.25">
      <c r="I337" s="5"/>
    </row>
    <row r="338" spans="1:11" x14ac:dyDescent="0.25">
      <c r="A338" t="s">
        <v>325</v>
      </c>
      <c r="I338" s="5"/>
    </row>
    <row r="339" spans="1:11" x14ac:dyDescent="0.25">
      <c r="I339" s="5"/>
    </row>
    <row r="340" spans="1:11" ht="18.75" x14ac:dyDescent="0.3">
      <c r="A340" s="17" t="s">
        <v>1</v>
      </c>
      <c r="I340" s="5"/>
      <c r="K340" s="48">
        <f>SUM(K323:K339)</f>
        <v>3924</v>
      </c>
    </row>
  </sheetData>
  <mergeCells count="24">
    <mergeCell ref="A328:F328"/>
    <mergeCell ref="A329:D329"/>
    <mergeCell ref="A330:C330"/>
    <mergeCell ref="A336:E336"/>
    <mergeCell ref="A190:D190"/>
    <mergeCell ref="G191:H191"/>
    <mergeCell ref="A262:E262"/>
    <mergeCell ref="A263:E263"/>
    <mergeCell ref="A264:E264"/>
    <mergeCell ref="G144:H144"/>
    <mergeCell ref="G157:H157"/>
    <mergeCell ref="A163:F163"/>
    <mergeCell ref="A169:F169"/>
    <mergeCell ref="A170:F170"/>
    <mergeCell ref="G112:H112"/>
    <mergeCell ref="G116:H116"/>
    <mergeCell ref="G135:H135"/>
    <mergeCell ref="G136:H136"/>
    <mergeCell ref="A143:D143"/>
    <mergeCell ref="A56:F56"/>
    <mergeCell ref="A57:F57"/>
    <mergeCell ref="A58:F58"/>
    <mergeCell ref="A106:D106"/>
    <mergeCell ref="G111:H111"/>
  </mergeCells>
  <printOptions gridLines="1"/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zoomScaleNormal="100" workbookViewId="0"/>
  </sheetViews>
  <sheetFormatPr defaultRowHeight="15" x14ac:dyDescent="0.25"/>
  <cols>
    <col min="1" max="1" width="1.140625"/>
    <col min="2" max="2" width="64.42578125"/>
    <col min="3" max="3" width="1.5703125"/>
    <col min="4" max="4" width="5.5703125"/>
    <col min="5" max="6" width="16"/>
    <col min="7" max="1025" width="8.7109375"/>
  </cols>
  <sheetData>
    <row r="1" spans="2:6" x14ac:dyDescent="0.25">
      <c r="B1" s="56" t="s">
        <v>326</v>
      </c>
      <c r="C1" s="56"/>
      <c r="D1" s="57"/>
      <c r="E1" s="57"/>
      <c r="F1" s="57"/>
    </row>
    <row r="2" spans="2:6" x14ac:dyDescent="0.25">
      <c r="B2" s="56" t="s">
        <v>327</v>
      </c>
      <c r="C2" s="56"/>
      <c r="D2" s="57"/>
      <c r="E2" s="57"/>
      <c r="F2" s="57"/>
    </row>
    <row r="3" spans="2:6" x14ac:dyDescent="0.25">
      <c r="B3" s="58"/>
      <c r="C3" s="58"/>
      <c r="D3" s="59"/>
      <c r="E3" s="59"/>
      <c r="F3" s="59"/>
    </row>
    <row r="4" spans="2:6" ht="75" x14ac:dyDescent="0.25">
      <c r="B4" s="58" t="s">
        <v>328</v>
      </c>
      <c r="C4" s="58"/>
      <c r="D4" s="59"/>
      <c r="E4" s="59"/>
      <c r="F4" s="59"/>
    </row>
    <row r="5" spans="2:6" x14ac:dyDescent="0.25">
      <c r="B5" s="58"/>
      <c r="C5" s="58"/>
      <c r="D5" s="59"/>
      <c r="E5" s="59"/>
      <c r="F5" s="59"/>
    </row>
    <row r="6" spans="2:6" ht="30" x14ac:dyDescent="0.25">
      <c r="B6" s="56" t="s">
        <v>329</v>
      </c>
      <c r="C6" s="56"/>
      <c r="D6" s="57"/>
      <c r="E6" s="57" t="s">
        <v>330</v>
      </c>
      <c r="F6" s="57" t="s">
        <v>331</v>
      </c>
    </row>
    <row r="7" spans="2:6" x14ac:dyDescent="0.25">
      <c r="B7" s="58"/>
      <c r="C7" s="58"/>
      <c r="D7" s="59"/>
      <c r="E7" s="59"/>
      <c r="F7" s="59"/>
    </row>
    <row r="8" spans="2:6" ht="60" x14ac:dyDescent="0.25">
      <c r="B8" s="60" t="s">
        <v>332</v>
      </c>
      <c r="C8" s="61"/>
      <c r="D8" s="62"/>
      <c r="E8" s="62">
        <v>1</v>
      </c>
      <c r="F8" s="63" t="s">
        <v>333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Rapporto compatibilità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Amministrazione</dc:creator>
  <cp:lastModifiedBy>Utente</cp:lastModifiedBy>
  <cp:revision>4</cp:revision>
  <cp:lastPrinted>2014-05-13T09:53:51Z</cp:lastPrinted>
  <dcterms:created xsi:type="dcterms:W3CDTF">2012-12-18T13:30:23Z</dcterms:created>
  <dcterms:modified xsi:type="dcterms:W3CDTF">2014-06-06T07:24:29Z</dcterms:modified>
</cp:coreProperties>
</file>